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Administrador\Desktop\"/>
    </mc:Choice>
  </mc:AlternateContent>
  <xr:revisionPtr revIDLastSave="824" documentId="13_ncr:1_{B99B1034-4BF4-41B3-A46E-0B4F800DFB4B}" xr6:coauthVersionLast="47" xr6:coauthVersionMax="47" xr10:uidLastSave="{25466C0D-0F2F-40EE-85E2-79E1550AC993}"/>
  <bookViews>
    <workbookView xWindow="0" yWindow="0" windowWidth="19200" windowHeight="6230" xr2:uid="{F7683A20-0CAF-4FD9-8D48-95B689CEFB05}"/>
  </bookViews>
  <sheets>
    <sheet name="Hoja1" sheetId="1" r:id="rId1"/>
    <sheet name="Hoja2" sheetId="2" r:id="rId2"/>
  </sheets>
  <definedNames>
    <definedName name="_xlnm._FilterDatabase" localSheetId="0" hidden="1">Hoja1!$A$1:$T$76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 l="1"/>
  <c r="H23" i="1"/>
  <c r="H14" i="1"/>
  <c r="H50" i="1"/>
  <c r="H45" i="1"/>
  <c r="H38" i="1"/>
  <c r="H19" i="1"/>
  <c r="H2" i="1"/>
  <c r="H67" i="1"/>
  <c r="H69" i="1"/>
  <c r="H59" i="1"/>
  <c r="H39" i="1"/>
  <c r="H35" i="1"/>
  <c r="H75" i="1"/>
  <c r="H31" i="1"/>
  <c r="H66" i="1"/>
  <c r="H60" i="1"/>
  <c r="H71" i="1"/>
  <c r="H74" i="1"/>
  <c r="H73" i="1"/>
  <c r="H20" i="1"/>
  <c r="H70" i="1"/>
  <c r="H18" i="1"/>
  <c r="H17" i="1"/>
  <c r="H62" i="1" l="1"/>
  <c r="H22" i="1"/>
  <c r="H51" i="1"/>
  <c r="H48" i="1"/>
  <c r="H47" i="1"/>
  <c r="H41" i="1"/>
  <c r="H76" i="1"/>
  <c r="H64" i="1"/>
  <c r="H63" i="1"/>
  <c r="H9" i="1" l="1"/>
  <c r="H15" i="1"/>
  <c r="H61" i="1" l="1"/>
  <c r="H43" i="1"/>
  <c r="H33" i="1"/>
  <c r="H32" i="1"/>
  <c r="H27" i="1"/>
  <c r="H68" i="1"/>
  <c r="H36" i="1"/>
  <c r="H44" i="1" l="1"/>
  <c r="H40" i="1"/>
  <c r="H29" i="1"/>
  <c r="H26" i="1"/>
  <c r="H6" i="1"/>
  <c r="H24" i="1" l="1"/>
  <c r="H12" i="1"/>
  <c r="H7" i="1"/>
  <c r="H4" i="1"/>
  <c r="H8" i="1" l="1"/>
  <c r="H72" i="1"/>
  <c r="H58" i="1"/>
  <c r="H49" i="1"/>
  <c r="H42" i="1"/>
  <c r="H34" i="1"/>
  <c r="H28" i="1" l="1"/>
  <c r="H30" i="1"/>
  <c r="H21" i="1" l="1"/>
  <c r="H16" i="1" l="1"/>
  <c r="H57" i="1"/>
  <c r="H3" i="1"/>
  <c r="H5" i="1"/>
  <c r="H56" i="1" l="1"/>
  <c r="H55" i="1"/>
  <c r="H25" i="1" l="1"/>
  <c r="H65" i="1"/>
  <c r="H54" i="1"/>
  <c r="H53" i="1"/>
  <c r="H46" i="1"/>
  <c r="H37" i="1"/>
  <c r="H13" i="1"/>
  <c r="H11" i="1"/>
  <c r="H10" i="1"/>
</calcChain>
</file>

<file path=xl/sharedStrings.xml><?xml version="1.0" encoding="utf-8"?>
<sst xmlns="http://schemas.openxmlformats.org/spreadsheetml/2006/main" count="599" uniqueCount="279">
  <si>
    <t>NÚMERO DE CONTRATO (FORMATO 001-202X)</t>
  </si>
  <si>
    <t>PERIODO INFORME DD/MM/AAAA</t>
  </si>
  <si>
    <t xml:space="preserve">PERIODO DEL INFORME **HASTA** </t>
  </si>
  <si>
    <t xml:space="preserve"> # PAGO</t>
  </si>
  <si>
    <t>NOMBRE CONTRATISTA</t>
  </si>
  <si>
    <t>No. DOCUMENTO</t>
  </si>
  <si>
    <t>VALOR DE PAGO</t>
  </si>
  <si>
    <t>IBC</t>
  </si>
  <si>
    <t>SUPERVISOR</t>
  </si>
  <si>
    <t>DEPENDIENTES</t>
  </si>
  <si>
    <t>PENSIONADO</t>
  </si>
  <si>
    <t>REVISADO POR</t>
  </si>
  <si>
    <t>EVIDENCIAS CARGADAS EN LA CARPETA SHAREPOINT</t>
  </si>
  <si>
    <t>OBSERVACIONES PAC</t>
  </si>
  <si>
    <t>SECOP ULTIMA CUENTA</t>
  </si>
  <si>
    <t>FECHA DE REVISION</t>
  </si>
  <si>
    <t>OBSERVACIONES JULIANA</t>
  </si>
  <si>
    <t>FECHA DE SUBSANACIÓN</t>
  </si>
  <si>
    <t>FECHA CARGUE PAC</t>
  </si>
  <si>
    <t>Causaciónes</t>
  </si>
  <si>
    <t>043-2025</t>
  </si>
  <si>
    <t>15/01/2026</t>
  </si>
  <si>
    <t xml:space="preserve">DANIEL ALEJANDRO HUELGAS GÓMEZ
</t>
  </si>
  <si>
    <t xml:space="preserve">1031168396
</t>
  </si>
  <si>
    <t>ALCALDESA LOCAL</t>
  </si>
  <si>
    <t>JULIANA</t>
  </si>
  <si>
    <t>OK</t>
  </si>
  <si>
    <t>CARPETA MANUALES FIRMADA VIGENCIA 2025</t>
  </si>
  <si>
    <t>157-2025</t>
  </si>
  <si>
    <t>13/12/2025</t>
  </si>
  <si>
    <t>LAURA CECILIA CARDENAS VERANO</t>
  </si>
  <si>
    <t>158-2025</t>
  </si>
  <si>
    <t>10/01/2026</t>
  </si>
  <si>
    <t>MARIA CAMILA MARIÑO RODRIGUEZ</t>
  </si>
  <si>
    <t>NO</t>
  </si>
  <si>
    <t>Corregir fecha de persentación en todos los docuemntos y periodo a cobrar en la carta de presentación</t>
  </si>
  <si>
    <t>288-2025</t>
  </si>
  <si>
    <t>07/01/2026</t>
  </si>
  <si>
    <t>FRANCY PAOLA BUITRAGO GUERRERO</t>
  </si>
  <si>
    <t>Falta una firma en el paz y salvo, falta subir la cuenta de diciembre en secop y debe actualizar el estado de cuenta</t>
  </si>
  <si>
    <t>291-2025</t>
  </si>
  <si>
    <t>29/01/2026</t>
  </si>
  <si>
    <t>LUIS CARLOS GOMEZ ACOSTA</t>
  </si>
  <si>
    <t>Carta de presenteación corregir el valor y quitar el parrafa de manifiesto,Certicumplimiento corregir la fecha de presentación,Informe corregir la fecha de terminación, Corregir la fecha de presentación, Falta adjuntar planilla de seguridad social ed enero y diicembre y falta el estado de cuenta</t>
  </si>
  <si>
    <t>295-2025</t>
  </si>
  <si>
    <t>LUIS HERNANDO VEGA BRAUSIN</t>
  </si>
  <si>
    <t>299-2025</t>
  </si>
  <si>
    <t>WILLIAM STEAK VERA MARTINEZ</t>
  </si>
  <si>
    <t>HELVER ARTURO DAZA MOLANO</t>
  </si>
  <si>
    <t>Falta estado de cuenta, planilla de seguridad social de diciembre y falta firma del apoyo en la certicumplimiento e informe de actividades</t>
  </si>
  <si>
    <t>305-2025</t>
  </si>
  <si>
    <t>09/01/2026</t>
  </si>
  <si>
    <t>HENRY RIAÑO BAQUERO</t>
  </si>
  <si>
    <t>306-2025</t>
  </si>
  <si>
    <t>MISAEL ALEJANDRO PINEDA SUAREZ</t>
  </si>
  <si>
    <t>Falta actualizar el estado de cuenta</t>
  </si>
  <si>
    <t>319-2025</t>
  </si>
  <si>
    <t>10/10/2025</t>
  </si>
  <si>
    <t>HENRY TEQUIA GARZON</t>
  </si>
  <si>
    <t>Corregir la carta de prsentación debe ir dirigida a la Alcaldesa y se debe quitar el parrafo de maniefisto, en la certificación de cumplimiento se debe corregir el numero de PIN y periodo cotizado ( se debe relacionar la de octubre), en el informe de actividades solo debe ir diligenciado los datos de la alcadesa, quitar los de Yinet, Falta planilla de seguridad social de septiembre y octubre y falta paz y salvo y estado de cuenta</t>
  </si>
  <si>
    <t>320-2025</t>
  </si>
  <si>
    <t>13/01/2026</t>
  </si>
  <si>
    <t>YEIMMY KATHERIN JIMENEZ HERRERA</t>
  </si>
  <si>
    <t>331-2025</t>
  </si>
  <si>
    <t>23/01/2026</t>
  </si>
  <si>
    <t>JHOJAN STIVEN BARACALDO RODRÍGUEZ</t>
  </si>
  <si>
    <t>Actualizar estado de cuenta</t>
  </si>
  <si>
    <t>340-2025</t>
  </si>
  <si>
    <t>LIZETH ALEJANDRA AGUDELO HUERTAS</t>
  </si>
  <si>
    <t xml:space="preserve">1010014779
</t>
  </si>
  <si>
    <t>CARLOS EDUARDO HOYOS</t>
  </si>
  <si>
    <t>353-2025</t>
  </si>
  <si>
    <t>DIEGO ARMANDO ARIAS ROMERO</t>
  </si>
  <si>
    <t>365-2025</t>
  </si>
  <si>
    <t>19/01/2026</t>
  </si>
  <si>
    <t xml:space="preserve">YEIMMY FERNANDA GALVIS OSORIO </t>
  </si>
  <si>
    <t>370-2025</t>
  </si>
  <si>
    <t>12/01/2026</t>
  </si>
  <si>
    <t>MARIA MARGARITA PALACIO RAMOS</t>
  </si>
  <si>
    <t>Pendiente paz y salvo</t>
  </si>
  <si>
    <t>06(02/2026</t>
  </si>
  <si>
    <t>372-2025</t>
  </si>
  <si>
    <t>22/01/2026</t>
  </si>
  <si>
    <t>PILAR VANESSA SALAS CORREA</t>
  </si>
  <si>
    <t>Falta adjuntar planilla de diciembre y estado de cuenta</t>
  </si>
  <si>
    <t>373-2025</t>
  </si>
  <si>
    <t>26/01/2026</t>
  </si>
  <si>
    <t>IVON ANGÉLICA MANCERA LÓPEZ</t>
  </si>
  <si>
    <t>ULTIMA CUENTA- TERMINACIÓN ANTICIPADA</t>
  </si>
  <si>
    <t>374-2025</t>
  </si>
  <si>
    <t>11/01/2026</t>
  </si>
  <si>
    <t>ROSA ARIZA TRASLAVIÑA</t>
  </si>
  <si>
    <t>Falta planilla de diciembre y debe ajustar el IBC</t>
  </si>
  <si>
    <t>378-2025</t>
  </si>
  <si>
    <t>25/01/2026</t>
  </si>
  <si>
    <t>ELIZABETH MÁRQUEZ SEGURA</t>
  </si>
  <si>
    <t>ULTIMA CUENTA- NO SE CIERRA ORFEO CONTRATO NUEVO 2026</t>
  </si>
  <si>
    <t>381-2025</t>
  </si>
  <si>
    <t>OSCAR MAURICIO DAZA RODRIGUEZ</t>
  </si>
  <si>
    <t>YEIMMY FERNANDA GALVIS OSORIO</t>
  </si>
  <si>
    <t>Corrgir todos los docuemntos</t>
  </si>
  <si>
    <t>383-2025</t>
  </si>
  <si>
    <t>28/01/2026</t>
  </si>
  <si>
    <t>LAURA SOFÍA CARO GARCÍA</t>
  </si>
  <si>
    <t xml:space="preserve">1031642800
</t>
  </si>
  <si>
    <t>13/002/2026</t>
  </si>
  <si>
    <t>385-2025</t>
  </si>
  <si>
    <t>18/01/2026</t>
  </si>
  <si>
    <t xml:space="preserve">GLORIA EDITH MARTINEZ SANCHEZ </t>
  </si>
  <si>
    <t>391-2025</t>
  </si>
  <si>
    <t>DIEGO CABALLERO ROJAS</t>
  </si>
  <si>
    <t>Corregir fecha de prsentación en la carta de presentación y certicumplimiento, falta adjuntar estado de cuenta</t>
  </si>
  <si>
    <t>393-2025</t>
  </si>
  <si>
    <t>31/01/2026</t>
  </si>
  <si>
    <t>NESTOR GUILLERMO LOBELO RODRIGUEZ</t>
  </si>
  <si>
    <t>CARPETA MANUALES FIRMADA VIGENCIA 2025 ORFEO CERRADO</t>
  </si>
  <si>
    <t>carta de presentción corregir el apoyo a la supervisión, corregir el valor de cobro en la certicumplimineto y falta la carpeta de la evidencias</t>
  </si>
  <si>
    <t>394-2025</t>
  </si>
  <si>
    <t>ALEJANDRO PERDOMO HERRERA</t>
  </si>
  <si>
    <t>406-2025</t>
  </si>
  <si>
    <t>YUDY NATALIA RODRÍGUEZ SÁNCHEZ</t>
  </si>
  <si>
    <t>BROSMAN RUEDA</t>
  </si>
  <si>
    <t>Falta pazy salvo y estado de cuenta</t>
  </si>
  <si>
    <t>415-2025</t>
  </si>
  <si>
    <t>21/01/2026</t>
  </si>
  <si>
    <t>NUIS LISAARDO BELTRAN BAQUERO</t>
  </si>
  <si>
    <t>Falta anexar el estado de cuenta</t>
  </si>
  <si>
    <t>419-2025</t>
  </si>
  <si>
    <t>LAURA MARIA DUQUE ROMERO</t>
  </si>
  <si>
    <t>falta paz y salvo</t>
  </si>
  <si>
    <t>422-2025</t>
  </si>
  <si>
    <t>LINA MARIA VARGAS GRACIA</t>
  </si>
  <si>
    <t>426-2025</t>
  </si>
  <si>
    <t>CARMEN LUCRECIA MORALES PINEDA</t>
  </si>
  <si>
    <t>CESION</t>
  </si>
  <si>
    <t xml:space="preserve">Falta estado de cuenta  </t>
  </si>
  <si>
    <t>LUIS CARLOS PINZÓN ORTEGA</t>
  </si>
  <si>
    <t>Corregir todos los formatos</t>
  </si>
  <si>
    <t>430-2025</t>
  </si>
  <si>
    <t>LUIS JAVIER PACHON ALARCON</t>
  </si>
  <si>
    <t>433-2025</t>
  </si>
  <si>
    <t>MARIO YEZID ROMERO MILLÁN</t>
  </si>
  <si>
    <t xml:space="preserve">79403912
</t>
  </si>
  <si>
    <t>441-2025</t>
  </si>
  <si>
    <t>20/01/2026</t>
  </si>
  <si>
    <t>JENNIFER VERONICA ROA PANTANO</t>
  </si>
  <si>
    <t>Falta formato de informe de actividades</t>
  </si>
  <si>
    <t>444-2025</t>
  </si>
  <si>
    <t>JUAN SEBASTIAN SALINAS BOSHELL</t>
  </si>
  <si>
    <t>En la carta de presentación corregir el año (2026), en el informe de actividades corregir el numero de informe (4), Falta anexar planilla de seguridad social de diciembre y enero y falta paz y salvo</t>
  </si>
  <si>
    <t>449-2025</t>
  </si>
  <si>
    <t>ADRIANA LUCIA ALVARADO GARCIA</t>
  </si>
  <si>
    <t>El paz y salvo esta incompleto</t>
  </si>
  <si>
    <t>453-2025</t>
  </si>
  <si>
    <t>CRISTHIAN DAVID FAJARDO SARMIENTO</t>
  </si>
  <si>
    <t>457-2025</t>
  </si>
  <si>
    <t>CLAUDIA PATRICIA SUAREZ</t>
  </si>
  <si>
    <t>Corre gir la carta de presentación a quien va dirijida y en el informe quitar la firma de aeljandro</t>
  </si>
  <si>
    <t>458-2025</t>
  </si>
  <si>
    <t>MIGUEL ANGEL GOMEZ PIRAZAN</t>
  </si>
  <si>
    <t>Falta planilla de diciembre</t>
  </si>
  <si>
    <t>467-2025</t>
  </si>
  <si>
    <t>NELLY STELLA LOPEZ SILVA</t>
  </si>
  <si>
    <t>SI</t>
  </si>
  <si>
    <t>ULTIMA CUENTA- PENSIONADA</t>
  </si>
  <si>
    <t>473-2025</t>
  </si>
  <si>
    <t>JEIMMY LILIANA GOMEZ OYOLA</t>
  </si>
  <si>
    <t>Corregir la carta de presentación y falta paz y salvo</t>
  </si>
  <si>
    <t>480-2025</t>
  </si>
  <si>
    <t>CARLOS DANIEL RAMOS BAEZ</t>
  </si>
  <si>
    <t>El paz y salvo esta a nombre de otra persona</t>
  </si>
  <si>
    <t>490-2025</t>
  </si>
  <si>
    <t>JUAN DANILO MENDOZA</t>
  </si>
  <si>
    <t>pendiente estado de cuenta, falta una firma en el paz y salvo y falta el visto bueno de Laura en el informe</t>
  </si>
  <si>
    <t>492-2025</t>
  </si>
  <si>
    <t>Corregir el valor a cobrar en la carta de presentación, informe y certicumplimiento, falta una firma en el paz y salvo</t>
  </si>
  <si>
    <t>498-2025</t>
  </si>
  <si>
    <t>JUAN CARLOS ZAPATA PARRA</t>
  </si>
  <si>
    <t xml:space="preserve">Falta paz y salvo    </t>
  </si>
  <si>
    <t>507-2025</t>
  </si>
  <si>
    <t>JEFRY ANDERSON ZAMRBANO VARGAS</t>
  </si>
  <si>
    <t>Corregir carta de presentación, certificacion de cumplimiento y falta una firma en el paz y salvo</t>
  </si>
  <si>
    <t>508-2025</t>
  </si>
  <si>
    <t xml:space="preserve">JAVIER ENRIQUE SANTANA JIMENEZ </t>
  </si>
  <si>
    <t>FABIAN SANCHEZ</t>
  </si>
  <si>
    <t>523-2025</t>
  </si>
  <si>
    <t>JOSE ANTONIO CRUZ VELANDIA</t>
  </si>
  <si>
    <t>Actualizar el Rit y el Rut</t>
  </si>
  <si>
    <t>526-2025</t>
  </si>
  <si>
    <t>JUAN DIEGO TAMAYO ZORZA</t>
  </si>
  <si>
    <t>537-2025</t>
  </si>
  <si>
    <t>LEYDI MAYERLY MARTINEZ BAUTISTA</t>
  </si>
  <si>
    <t>SIN ORFEO- PRESENTA PAZ Y</t>
  </si>
  <si>
    <t>543-2025</t>
  </si>
  <si>
    <t>BILLY PÉREZ BARRERA</t>
  </si>
  <si>
    <t>Falta estado de cuenta y terminación anticipada</t>
  </si>
  <si>
    <t>561-2025</t>
  </si>
  <si>
    <t>JONATHAN MAURICIO VARGAS LOVERA</t>
  </si>
  <si>
    <t>Ajustar el IBC y corregir la certicumplimiento</t>
  </si>
  <si>
    <t>572-2025</t>
  </si>
  <si>
    <t>30/11/2025</t>
  </si>
  <si>
    <t>LAURA YULIANA NUNCIRA RESTREPO</t>
  </si>
  <si>
    <t>Corregir la fecha en la relación de contratos y certificación tributaria, se debe actualizar el Rut y el Rit, en la planilla de seguridad social no se refleja el pago de la ARL, corregir el valor a cobrar son 21 dias (2520000)</t>
  </si>
  <si>
    <t>31/12/2025</t>
  </si>
  <si>
    <t>Ajustr el IBC y falta el pago de la ARL</t>
  </si>
  <si>
    <t>Falta pago de la ARL</t>
  </si>
  <si>
    <t>578-2025</t>
  </si>
  <si>
    <t>DIEGO ALEXANDER CANCELADO</t>
  </si>
  <si>
    <t>Falta pantallazo de ORFEO</t>
  </si>
  <si>
    <t>580-2025</t>
  </si>
  <si>
    <t>WILSON ANDRES RIVERA CARDENAS</t>
  </si>
  <si>
    <t>583-2025</t>
  </si>
  <si>
    <t>JOHANA MARCELA LAGOS QUINTERO</t>
  </si>
  <si>
    <t>587-2025</t>
  </si>
  <si>
    <t>JAVIER REINALDO RODRÍGUEZ CALDERÓN</t>
  </si>
  <si>
    <t>Falta planilla de noviembre y estado de cuenta</t>
  </si>
  <si>
    <t>589-2025</t>
  </si>
  <si>
    <t>SONIA MILENA PEÑA RODRIGUEZ</t>
  </si>
  <si>
    <t>Falta firma del apoyo en los docuemntos</t>
  </si>
  <si>
    <t>601-2025</t>
  </si>
  <si>
    <t>JAIME ANDRES MESTRA SANCHEZ</t>
  </si>
  <si>
    <t>Corregir en todos los documentos la fecha de presentación, el Rit y Rut tienen que ser 2026 y falta archivo de dependientes</t>
  </si>
  <si>
    <t>Falta estado de cuenta</t>
  </si>
  <si>
    <t>604-2025</t>
  </si>
  <si>
    <t>JUAN JACOBO GONZALEZ RAMOS</t>
  </si>
  <si>
    <t>NO TIENE ORFEO DE LA ENTIDAD</t>
  </si>
  <si>
    <t>Corregir la fecha de presentación en todos los documentos</t>
  </si>
  <si>
    <t>608-2025</t>
  </si>
  <si>
    <t>LEYDI JOHANNA SANCHEZ BERNATE</t>
  </si>
  <si>
    <t>612-2025</t>
  </si>
  <si>
    <t>JUAN SEBASTIAN JARAMILLO GAITÁN</t>
  </si>
  <si>
    <t xml:space="preserve"> 1015443462
</t>
  </si>
  <si>
    <t>626-2025</t>
  </si>
  <si>
    <t>JUAN DAVID BERMÚDEZ VILLALBА</t>
  </si>
  <si>
    <t>632-2025</t>
  </si>
  <si>
    <t>OMAR DAVID LAVERDE CABRERA</t>
  </si>
  <si>
    <t>TERMINACION ANTICIPADA</t>
  </si>
  <si>
    <t>Corregir el valor en los documentos</t>
  </si>
  <si>
    <t>641-2025</t>
  </si>
  <si>
    <t>YULY ALEJANDRA VARELA TORRES</t>
  </si>
  <si>
    <t>SIN ORFEO-CUENTA DICIEMBRE</t>
  </si>
  <si>
    <t>adjuntar Rut y Rit actualziado</t>
  </si>
  <si>
    <t>650-2025</t>
  </si>
  <si>
    <t>CHRISTIAN CAMILO RUIZ MEDINA</t>
  </si>
  <si>
    <t>DANIEL ALEJANDRO HUELGAS</t>
  </si>
  <si>
    <t>ULTIMA CUENTA</t>
  </si>
  <si>
    <t>656-2025</t>
  </si>
  <si>
    <t>OSCAR HELI RINCON PEREZ</t>
  </si>
  <si>
    <t>GLORIA EDITH MARTINEZ</t>
  </si>
  <si>
    <t>Falta paz y salvo y estado de cuenta</t>
  </si>
  <si>
    <t>662-2025</t>
  </si>
  <si>
    <t xml:space="preserve">WILLIAM GIOVANNY CUELLAR CARVAJAL </t>
  </si>
  <si>
    <t>OL</t>
  </si>
  <si>
    <t>670-2025</t>
  </si>
  <si>
    <t>JHOJAN ESTEBAN BECERRA MONROY</t>
  </si>
  <si>
    <t>Falta planilla de diciembre , debe ajustarla falta pagar la arl y firma del apoyo</t>
  </si>
  <si>
    <t>672-2025</t>
  </si>
  <si>
    <t>JOSÉ LUIS ESTEBAN PINTOR</t>
  </si>
  <si>
    <t>GGC-0467-2026</t>
  </si>
  <si>
    <t>Yhon Dairo Zapata Rodríguez</t>
  </si>
  <si>
    <t>1.	Corregir en el informe de actividades el número de pago 1 de 12
2.	Falta adjuntar al informe de actividades la captura de pantalla de ARGO
3.	Aparte de cargar la planilla de pago de aportes sociales, adjuntar los certificados de afiliación de EPS, PENSION y ARL</t>
  </si>
  <si>
    <t>OK SUBSANADO</t>
  </si>
  <si>
    <t>GGC-0328-2026</t>
  </si>
  <si>
    <t xml:space="preserve">ALVARO ENRIQUE LAGUNA
MERCADO </t>
  </si>
  <si>
    <t>Sin observaciones</t>
  </si>
  <si>
    <t>GGC-0982-2026</t>
  </si>
  <si>
    <t>NURY MONSALVE BUELVAS</t>
  </si>
  <si>
    <t>1. Aparte de cargar la planilla de pago de aportes sociales, adjuntar los certificados de afiliación de EPS, PENSION y ARL</t>
  </si>
  <si>
    <t>GGC-0987-2026</t>
  </si>
  <si>
    <t>DAVID LEONARDO DIAZ
VELA</t>
  </si>
  <si>
    <t>1. Falta adjuntar al informe de actividades la captura de pantalla del aplicativo ARGO</t>
  </si>
  <si>
    <t>GGC-0992-2026</t>
  </si>
  <si>
    <t>CARLOS ANDRES PEREZ CERVERA</t>
  </si>
  <si>
    <t>1. Verificar la redacción de cada una de las obligaciones generales, puesto que, algunas no concuerdan, por ejemplo, “Constituir la garantía de cumplimiento y mantenerla vigente durante la ejecución del contrato, cuando sean requerida”, para la ejecución del presente contrato no se solicitaron garantías
2. Corregir en el informe de actividades el periodo a pagar (21/01/2026 al 31/01/2026).
3. Link de SECOP: El link no se encuentra por favor consultar el correspondiente en https://www.datos.gov.co/Estad-sticas-Nacionales/SECOP-II-Procesos-de-Contrataci-n/p6dx-8zbt/data_preview ya sea buscando por el número de cedula y/o el objeto del contrato.
4. Falta adjuntar soporte de seguridad social
5. Falta adjuntar soporte de las evidencias
6. Falta subir a secop en el numeral 7- documentos de ejecución - ARL y acuerdo de confidencialidad</t>
  </si>
  <si>
    <t>GGC-0508-2026</t>
  </si>
  <si>
    <t>Gabriela Amortegui Aguirre</t>
  </si>
  <si>
    <t>GGC-1468-2026</t>
  </si>
  <si>
    <t>ASTRID JULIANA CAMARGOTORRES</t>
  </si>
  <si>
    <t>Actualizar la fecha de presentación del informe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</si>
</sst>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7">
    <font>
      <sz val="11"/>
      <color theme="1"/>
      <name val="Calibri"/>
      <family val="2"/>
      <scheme val="minor"/>
    </font>
    <font>
      <b/>
      <sz val="11"/>
      <color theme="1"/>
      <name val="Calibri"/>
      <family val="2"/>
      <scheme val="minor"/>
    </font>
    <font>
      <b/>
      <sz val="8"/>
      <name val="Segoe UI"/>
      <family val="2"/>
    </font>
    <font>
      <b/>
      <sz val="8"/>
      <name val="Calibri"/>
      <family val="2"/>
      <scheme val="minor"/>
    </font>
    <font>
      <sz val="11"/>
      <color theme="1"/>
      <name val="Calibri"/>
      <family val="2"/>
      <scheme val="minor"/>
    </font>
    <font>
      <sz val="12"/>
      <color rgb="FF000000"/>
      <name val="Calibri"/>
      <family val="2"/>
      <scheme val="minor"/>
    </font>
    <font>
      <u/>
      <sz val="11"/>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rgb="FFFF0000"/>
        <bgColor indexed="64"/>
      </patternFill>
    </fill>
    <fill>
      <patternFill patternType="solid">
        <fgColor rgb="FFFF99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4" fillId="0" borderId="0" applyFont="0" applyFill="0" applyBorder="0" applyAlignment="0" applyProtection="0"/>
  </cellStyleXfs>
  <cellXfs count="28">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4" fontId="0" fillId="0" borderId="1" xfId="0" applyNumberFormat="1" applyBorder="1"/>
    <xf numFmtId="0" fontId="0" fillId="0" borderId="1" xfId="0" applyBorder="1"/>
    <xf numFmtId="1" fontId="0" fillId="0" borderId="1" xfId="0" applyNumberFormat="1" applyBorder="1"/>
    <xf numFmtId="14" fontId="0" fillId="3" borderId="1" xfId="0" applyNumberFormat="1" applyFill="1" applyBorder="1"/>
    <xf numFmtId="0" fontId="0" fillId="3" borderId="1" xfId="0" applyFill="1" applyBorder="1"/>
    <xf numFmtId="0" fontId="0" fillId="3" borderId="2" xfId="0" applyFill="1" applyBorder="1"/>
    <xf numFmtId="0" fontId="0" fillId="3" borderId="0" xfId="0" applyFill="1"/>
    <xf numFmtId="0" fontId="2" fillId="2" borderId="4" xfId="0" applyFont="1" applyFill="1" applyBorder="1" applyAlignment="1">
      <alignment horizontal="center" vertical="center" wrapText="1"/>
    </xf>
    <xf numFmtId="0" fontId="0" fillId="0" borderId="0" xfId="0" applyAlignment="1">
      <alignment wrapText="1"/>
    </xf>
    <xf numFmtId="0" fontId="0" fillId="0" borderId="0" xfId="0" applyAlignment="1">
      <alignment horizontal="left" wrapText="1"/>
    </xf>
    <xf numFmtId="0" fontId="5" fillId="0" borderId="0" xfId="0" applyFont="1"/>
    <xf numFmtId="0" fontId="0" fillId="4" borderId="1" xfId="0" applyFill="1" applyBorder="1"/>
    <xf numFmtId="14" fontId="0" fillId="4" borderId="1" xfId="0" applyNumberFormat="1" applyFill="1" applyBorder="1"/>
    <xf numFmtId="49" fontId="0" fillId="4" borderId="1" xfId="0" applyNumberFormat="1" applyFill="1" applyBorder="1" applyAlignment="1">
      <alignment horizontal="right"/>
    </xf>
    <xf numFmtId="0" fontId="0" fillId="4" borderId="3" xfId="0" applyFill="1" applyBorder="1"/>
    <xf numFmtId="0" fontId="0" fillId="4" borderId="2" xfId="0" applyFill="1" applyBorder="1"/>
    <xf numFmtId="0" fontId="0" fillId="4" borderId="0" xfId="0" applyFill="1"/>
    <xf numFmtId="1" fontId="0" fillId="4" borderId="1" xfId="0" applyNumberFormat="1" applyFill="1" applyBorder="1"/>
    <xf numFmtId="49" fontId="0" fillId="4" borderId="1" xfId="0" applyNumberFormat="1" applyFill="1" applyBorder="1"/>
    <xf numFmtId="0" fontId="1" fillId="4" borderId="1" xfId="0" applyFont="1" applyFill="1" applyBorder="1"/>
    <xf numFmtId="0" fontId="0" fillId="4" borderId="5" xfId="0" applyFill="1" applyBorder="1"/>
    <xf numFmtId="165" fontId="0" fillId="4" borderId="1" xfId="1" applyNumberFormat="1" applyFont="1" applyFill="1" applyBorder="1"/>
    <xf numFmtId="14" fontId="0" fillId="4" borderId="2" xfId="0" applyNumberFormat="1" applyFill="1" applyBorder="1"/>
    <xf numFmtId="0" fontId="0" fillId="3" borderId="3" xfId="0" applyFill="1" applyBorder="1"/>
    <xf numFmtId="0" fontId="6" fillId="4" borderId="1" xfId="0" applyFont="1" applyFill="1" applyBorder="1"/>
  </cellXfs>
  <cellStyles count="2">
    <cellStyle name="Moneda" xfId="1" builtinId="4"/>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92CA2-06F1-41E8-9987-0C278A4DDFA7}">
  <dimension ref="A1:V86"/>
  <sheetViews>
    <sheetView tabSelected="1" zoomScale="115" zoomScaleNormal="115" workbookViewId="0">
      <selection activeCell="I72" sqref="I72:I75"/>
    </sheetView>
  </sheetViews>
  <sheetFormatPr defaultColWidth="10.85546875" defaultRowHeight="14.45"/>
  <cols>
    <col min="2" max="2" width="11.42578125" bestFit="1" customWidth="1"/>
    <col min="3" max="3" width="14.140625" bestFit="1" customWidth="1"/>
    <col min="4" max="4" width="5.5703125" customWidth="1"/>
    <col min="5" max="5" width="32.5703125" customWidth="1"/>
    <col min="6" max="6" width="14.7109375" customWidth="1"/>
    <col min="9" max="9" width="18.28515625" customWidth="1"/>
    <col min="10" max="10" width="12.42578125" customWidth="1"/>
    <col min="13" max="13" width="15.140625" bestFit="1" customWidth="1"/>
    <col min="16" max="16" width="11.42578125" bestFit="1" customWidth="1"/>
    <col min="18" max="20" width="11.42578125" bestFit="1" customWidth="1"/>
  </cols>
  <sheetData>
    <row r="1" spans="1:21" ht="45.95">
      <c r="A1" s="1" t="s">
        <v>0</v>
      </c>
      <c r="B1" s="1" t="s">
        <v>1</v>
      </c>
      <c r="C1" s="1" t="s">
        <v>2</v>
      </c>
      <c r="D1" s="1" t="s">
        <v>3</v>
      </c>
      <c r="E1" s="1" t="s">
        <v>4</v>
      </c>
      <c r="F1" s="1" t="s">
        <v>5</v>
      </c>
      <c r="G1" s="1" t="s">
        <v>6</v>
      </c>
      <c r="H1" s="1" t="s">
        <v>7</v>
      </c>
      <c r="I1" s="1" t="s">
        <v>8</v>
      </c>
      <c r="J1" s="1" t="s">
        <v>9</v>
      </c>
      <c r="K1" s="1" t="s">
        <v>10</v>
      </c>
      <c r="L1" s="1" t="s">
        <v>11</v>
      </c>
      <c r="M1" s="1" t="s">
        <v>12</v>
      </c>
      <c r="N1" s="10" t="s">
        <v>13</v>
      </c>
      <c r="O1" s="1" t="s">
        <v>14</v>
      </c>
      <c r="P1" s="1" t="s">
        <v>15</v>
      </c>
      <c r="Q1" s="1" t="s">
        <v>16</v>
      </c>
      <c r="R1" s="1" t="s">
        <v>17</v>
      </c>
      <c r="S1" s="2" t="s">
        <v>18</v>
      </c>
      <c r="T1" s="2" t="s">
        <v>19</v>
      </c>
    </row>
    <row r="2" spans="1:21" s="19" customFormat="1" ht="15">
      <c r="A2" s="14" t="s">
        <v>20</v>
      </c>
      <c r="B2" s="15">
        <v>46023</v>
      </c>
      <c r="C2" s="16" t="s">
        <v>21</v>
      </c>
      <c r="D2" s="14">
        <v>11</v>
      </c>
      <c r="E2" s="14" t="s">
        <v>22</v>
      </c>
      <c r="F2" s="14" t="s">
        <v>23</v>
      </c>
      <c r="G2" s="14">
        <v>700000</v>
      </c>
      <c r="H2" s="14">
        <f>G2*40%</f>
        <v>280000</v>
      </c>
      <c r="I2" s="14" t="s">
        <v>24</v>
      </c>
      <c r="J2" s="14"/>
      <c r="K2" s="14"/>
      <c r="L2" s="14" t="s">
        <v>25</v>
      </c>
      <c r="M2" s="17" t="s">
        <v>26</v>
      </c>
      <c r="N2" s="14" t="s">
        <v>27</v>
      </c>
      <c r="O2" s="18"/>
      <c r="P2" s="15">
        <v>46060</v>
      </c>
      <c r="Q2" s="14"/>
      <c r="R2" s="15"/>
      <c r="S2" s="15">
        <v>46066</v>
      </c>
      <c r="T2" s="15"/>
      <c r="U2" s="18"/>
    </row>
    <row r="3" spans="1:21" s="19" customFormat="1" ht="16.5" customHeight="1">
      <c r="A3" s="14" t="s">
        <v>28</v>
      </c>
      <c r="B3" s="15">
        <v>45992</v>
      </c>
      <c r="C3" s="16" t="s">
        <v>29</v>
      </c>
      <c r="D3" s="14">
        <v>10</v>
      </c>
      <c r="E3" s="14" t="s">
        <v>30</v>
      </c>
      <c r="F3" s="14">
        <v>52439639</v>
      </c>
      <c r="G3" s="14">
        <v>2132000</v>
      </c>
      <c r="H3" s="14">
        <f>G3*40%</f>
        <v>852800</v>
      </c>
      <c r="I3" s="14" t="s">
        <v>24</v>
      </c>
      <c r="J3" s="14"/>
      <c r="K3" s="14"/>
      <c r="L3" s="14" t="s">
        <v>25</v>
      </c>
      <c r="M3" s="17" t="s">
        <v>26</v>
      </c>
      <c r="N3" s="14" t="s">
        <v>27</v>
      </c>
      <c r="O3" s="18"/>
      <c r="P3" s="15">
        <v>46051</v>
      </c>
      <c r="Q3" s="14"/>
      <c r="R3" s="15"/>
      <c r="S3" s="15">
        <v>46062</v>
      </c>
      <c r="T3" s="15"/>
      <c r="U3" s="18"/>
    </row>
    <row r="4" spans="1:21" s="19" customFormat="1" ht="16.5" customHeight="1">
      <c r="A4" s="14" t="s">
        <v>31</v>
      </c>
      <c r="B4" s="15">
        <v>46023</v>
      </c>
      <c r="C4" s="16" t="s">
        <v>32</v>
      </c>
      <c r="D4" s="14">
        <v>11</v>
      </c>
      <c r="E4" s="14" t="s">
        <v>33</v>
      </c>
      <c r="F4" s="14">
        <v>1032473495</v>
      </c>
      <c r="G4" s="14">
        <v>866667</v>
      </c>
      <c r="H4" s="20">
        <f>G4*40%</f>
        <v>346666.80000000005</v>
      </c>
      <c r="I4" s="14" t="s">
        <v>24</v>
      </c>
      <c r="J4" s="14" t="s">
        <v>34</v>
      </c>
      <c r="K4" s="14" t="s">
        <v>34</v>
      </c>
      <c r="L4" s="14" t="s">
        <v>25</v>
      </c>
      <c r="M4" s="17" t="s">
        <v>26</v>
      </c>
      <c r="N4" s="14" t="s">
        <v>27</v>
      </c>
      <c r="O4" s="18"/>
      <c r="P4" s="15">
        <v>46055</v>
      </c>
      <c r="Q4" s="14" t="s">
        <v>35</v>
      </c>
      <c r="R4" s="15">
        <v>46055</v>
      </c>
      <c r="S4" s="15">
        <v>46062</v>
      </c>
      <c r="T4" s="15"/>
      <c r="U4" s="18"/>
    </row>
    <row r="5" spans="1:21" s="19" customFormat="1" ht="15">
      <c r="A5" s="21" t="s">
        <v>36</v>
      </c>
      <c r="B5" s="15">
        <v>46023</v>
      </c>
      <c r="C5" s="16" t="s">
        <v>37</v>
      </c>
      <c r="D5" s="14">
        <v>10</v>
      </c>
      <c r="E5" s="21" t="s">
        <v>38</v>
      </c>
      <c r="F5" s="14">
        <v>1031170059</v>
      </c>
      <c r="G5" s="14">
        <v>840000</v>
      </c>
      <c r="H5" s="14">
        <f>G5*40%</f>
        <v>336000</v>
      </c>
      <c r="I5" s="21" t="s">
        <v>24</v>
      </c>
      <c r="J5" s="14" t="s">
        <v>34</v>
      </c>
      <c r="K5" s="14" t="s">
        <v>34</v>
      </c>
      <c r="L5" s="14" t="s">
        <v>25</v>
      </c>
      <c r="M5" s="17" t="s">
        <v>26</v>
      </c>
      <c r="N5" s="14" t="s">
        <v>27</v>
      </c>
      <c r="O5" s="18"/>
      <c r="P5" s="15">
        <v>46050</v>
      </c>
      <c r="Q5" s="14" t="s">
        <v>39</v>
      </c>
      <c r="R5" s="15">
        <v>46059</v>
      </c>
      <c r="S5" s="15">
        <v>46062</v>
      </c>
      <c r="T5" s="15"/>
      <c r="U5" s="18"/>
    </row>
    <row r="6" spans="1:21" s="19" customFormat="1">
      <c r="A6" s="21" t="s">
        <v>40</v>
      </c>
      <c r="B6" s="15">
        <v>46023</v>
      </c>
      <c r="C6" s="16" t="s">
        <v>41</v>
      </c>
      <c r="D6" s="14">
        <v>10</v>
      </c>
      <c r="E6" s="21" t="s">
        <v>42</v>
      </c>
      <c r="F6" s="14">
        <v>1116247698</v>
      </c>
      <c r="G6" s="14">
        <v>5268334</v>
      </c>
      <c r="H6" s="20">
        <f>G6*40%</f>
        <v>2107333.6</v>
      </c>
      <c r="I6" s="21" t="s">
        <v>24</v>
      </c>
      <c r="J6" s="14"/>
      <c r="K6" s="22"/>
      <c r="L6" s="14" t="s">
        <v>25</v>
      </c>
      <c r="M6" s="17" t="s">
        <v>26</v>
      </c>
      <c r="N6" s="14" t="s">
        <v>27</v>
      </c>
      <c r="O6" s="18"/>
      <c r="P6" s="15">
        <v>46055</v>
      </c>
      <c r="Q6" s="14" t="s">
        <v>43</v>
      </c>
      <c r="R6" s="15">
        <v>46059</v>
      </c>
      <c r="S6" s="15">
        <v>46062</v>
      </c>
      <c r="T6" s="15"/>
      <c r="U6" s="18"/>
    </row>
    <row r="7" spans="1:21" s="19" customFormat="1">
      <c r="A7" s="21" t="s">
        <v>44</v>
      </c>
      <c r="B7" s="15">
        <v>46023</v>
      </c>
      <c r="C7" s="16" t="s">
        <v>32</v>
      </c>
      <c r="D7" s="14">
        <v>10</v>
      </c>
      <c r="E7" s="21" t="s">
        <v>45</v>
      </c>
      <c r="F7" s="14">
        <v>1024540909</v>
      </c>
      <c r="G7" s="14">
        <v>866667</v>
      </c>
      <c r="H7" s="20">
        <f>G7*40%</f>
        <v>346666.80000000005</v>
      </c>
      <c r="I7" s="21" t="s">
        <v>24</v>
      </c>
      <c r="J7" s="14"/>
      <c r="K7" s="22"/>
      <c r="L7" s="14" t="s">
        <v>25</v>
      </c>
      <c r="M7" s="17" t="s">
        <v>26</v>
      </c>
      <c r="N7" s="14" t="s">
        <v>27</v>
      </c>
      <c r="O7" s="18"/>
      <c r="P7" s="15">
        <v>46055</v>
      </c>
      <c r="Q7" s="14"/>
      <c r="R7" s="15"/>
      <c r="S7" s="15">
        <v>46062</v>
      </c>
      <c r="T7" s="15"/>
      <c r="U7" s="18"/>
    </row>
    <row r="8" spans="1:21" s="19" customFormat="1" ht="15">
      <c r="A8" s="14" t="s">
        <v>46</v>
      </c>
      <c r="B8" s="15">
        <v>46023</v>
      </c>
      <c r="C8" s="15">
        <v>46032</v>
      </c>
      <c r="D8" s="14">
        <v>10</v>
      </c>
      <c r="E8" s="14" t="s">
        <v>47</v>
      </c>
      <c r="F8" s="14">
        <v>80808087</v>
      </c>
      <c r="G8" s="14">
        <v>1200000</v>
      </c>
      <c r="H8" s="14">
        <f>G8*40%</f>
        <v>480000</v>
      </c>
      <c r="I8" s="14" t="s">
        <v>48</v>
      </c>
      <c r="J8" s="14"/>
      <c r="K8" s="14"/>
      <c r="L8" s="14" t="s">
        <v>25</v>
      </c>
      <c r="M8" s="17" t="s">
        <v>26</v>
      </c>
      <c r="N8" s="14" t="s">
        <v>27</v>
      </c>
      <c r="O8" s="18"/>
      <c r="P8" s="15">
        <v>46056</v>
      </c>
      <c r="Q8" s="14" t="s">
        <v>49</v>
      </c>
      <c r="R8" s="15">
        <v>46059</v>
      </c>
      <c r="S8" s="15">
        <v>46062</v>
      </c>
      <c r="T8" s="15"/>
      <c r="U8" s="18"/>
    </row>
    <row r="9" spans="1:21" s="19" customFormat="1" ht="15">
      <c r="A9" s="21" t="s">
        <v>50</v>
      </c>
      <c r="B9" s="15">
        <v>46023</v>
      </c>
      <c r="C9" s="16" t="s">
        <v>51</v>
      </c>
      <c r="D9" s="14">
        <v>10</v>
      </c>
      <c r="E9" s="21" t="s">
        <v>52</v>
      </c>
      <c r="F9" s="14">
        <v>80373738</v>
      </c>
      <c r="G9" s="14">
        <v>780000</v>
      </c>
      <c r="H9" s="20">
        <f>G9*40%</f>
        <v>312000</v>
      </c>
      <c r="I9" s="21" t="s">
        <v>24</v>
      </c>
      <c r="J9" s="14"/>
      <c r="K9" s="22"/>
      <c r="L9" s="14" t="s">
        <v>25</v>
      </c>
      <c r="M9" s="17" t="s">
        <v>26</v>
      </c>
      <c r="N9" s="14" t="s">
        <v>27</v>
      </c>
      <c r="O9" s="18"/>
      <c r="P9" s="15">
        <v>46056</v>
      </c>
      <c r="Q9" s="14"/>
      <c r="R9" s="15"/>
      <c r="S9" s="15">
        <v>46062</v>
      </c>
      <c r="T9" s="15"/>
      <c r="U9" s="18"/>
    </row>
    <row r="10" spans="1:21" s="19" customFormat="1" ht="15">
      <c r="A10" s="21" t="s">
        <v>53</v>
      </c>
      <c r="B10" s="15">
        <v>46023</v>
      </c>
      <c r="C10" s="16" t="s">
        <v>32</v>
      </c>
      <c r="D10" s="14">
        <v>10</v>
      </c>
      <c r="E10" s="21" t="s">
        <v>54</v>
      </c>
      <c r="F10" s="14">
        <v>80126536</v>
      </c>
      <c r="G10" s="14">
        <v>1200000</v>
      </c>
      <c r="H10" s="20">
        <f>G10*40%</f>
        <v>480000</v>
      </c>
      <c r="I10" s="21" t="s">
        <v>24</v>
      </c>
      <c r="J10" s="14"/>
      <c r="K10" s="14"/>
      <c r="L10" s="14" t="s">
        <v>25</v>
      </c>
      <c r="M10" s="17" t="s">
        <v>26</v>
      </c>
      <c r="N10" s="14" t="s">
        <v>27</v>
      </c>
      <c r="O10" s="18"/>
      <c r="P10" s="15">
        <v>46050</v>
      </c>
      <c r="Q10" s="14" t="s">
        <v>55</v>
      </c>
      <c r="R10" s="15">
        <v>46052</v>
      </c>
      <c r="S10" s="15">
        <v>46062</v>
      </c>
      <c r="T10" s="15"/>
      <c r="U10" s="18"/>
    </row>
    <row r="11" spans="1:21" s="19" customFormat="1" ht="15">
      <c r="A11" s="21" t="s">
        <v>56</v>
      </c>
      <c r="B11" s="15">
        <v>45931</v>
      </c>
      <c r="C11" s="16" t="s">
        <v>57</v>
      </c>
      <c r="D11" s="14">
        <v>7</v>
      </c>
      <c r="E11" s="21" t="s">
        <v>58</v>
      </c>
      <c r="F11" s="14">
        <v>80207084</v>
      </c>
      <c r="G11" s="14">
        <v>1200000</v>
      </c>
      <c r="H11" s="14">
        <f>G11*40%</f>
        <v>480000</v>
      </c>
      <c r="I11" s="21" t="s">
        <v>24</v>
      </c>
      <c r="J11" s="14"/>
      <c r="K11" s="14"/>
      <c r="L11" s="14" t="s">
        <v>25</v>
      </c>
      <c r="M11" s="17" t="s">
        <v>26</v>
      </c>
      <c r="N11" s="14" t="s">
        <v>27</v>
      </c>
      <c r="O11" s="18"/>
      <c r="P11" s="15">
        <v>46050</v>
      </c>
      <c r="Q11" s="14" t="s">
        <v>59</v>
      </c>
      <c r="R11" s="15">
        <v>46055</v>
      </c>
      <c r="S11" s="15">
        <v>46062</v>
      </c>
      <c r="T11" s="15"/>
      <c r="U11" s="18"/>
    </row>
    <row r="12" spans="1:21" s="19" customFormat="1" ht="15">
      <c r="A12" s="21" t="s">
        <v>60</v>
      </c>
      <c r="B12" s="15">
        <v>46023</v>
      </c>
      <c r="C12" s="16" t="s">
        <v>61</v>
      </c>
      <c r="D12" s="14">
        <v>10</v>
      </c>
      <c r="E12" s="21" t="s">
        <v>62</v>
      </c>
      <c r="F12" s="14">
        <v>1024514342</v>
      </c>
      <c r="G12" s="14">
        <v>1126667</v>
      </c>
      <c r="H12" s="20">
        <f>G12*40%</f>
        <v>450666.80000000005</v>
      </c>
      <c r="I12" s="21" t="s">
        <v>24</v>
      </c>
      <c r="J12" s="14"/>
      <c r="K12" s="14"/>
      <c r="L12" s="14" t="s">
        <v>25</v>
      </c>
      <c r="M12" s="17" t="s">
        <v>26</v>
      </c>
      <c r="N12" s="14" t="s">
        <v>27</v>
      </c>
      <c r="O12" s="18"/>
      <c r="P12" s="15">
        <v>46055</v>
      </c>
      <c r="Q12" s="14"/>
      <c r="R12" s="15"/>
      <c r="S12" s="15">
        <v>46062</v>
      </c>
      <c r="T12" s="15"/>
      <c r="U12" s="18"/>
    </row>
    <row r="13" spans="1:21" s="19" customFormat="1" ht="15">
      <c r="A13" s="14" t="s">
        <v>63</v>
      </c>
      <c r="B13" s="15">
        <v>46023</v>
      </c>
      <c r="C13" s="16" t="s">
        <v>64</v>
      </c>
      <c r="D13" s="14">
        <v>8</v>
      </c>
      <c r="E13" s="14" t="s">
        <v>65</v>
      </c>
      <c r="F13" s="14">
        <v>1012406337</v>
      </c>
      <c r="G13" s="14">
        <v>2760000</v>
      </c>
      <c r="H13" s="14">
        <f>G13*40%</f>
        <v>1104000</v>
      </c>
      <c r="I13" s="14" t="s">
        <v>24</v>
      </c>
      <c r="J13" s="14"/>
      <c r="K13" s="14"/>
      <c r="L13" s="14" t="s">
        <v>25</v>
      </c>
      <c r="M13" s="17" t="s">
        <v>26</v>
      </c>
      <c r="N13" s="14" t="s">
        <v>27</v>
      </c>
      <c r="O13" s="18"/>
      <c r="P13" s="15">
        <v>46050</v>
      </c>
      <c r="Q13" s="14" t="s">
        <v>66</v>
      </c>
      <c r="R13" s="15">
        <v>46056</v>
      </c>
      <c r="S13" s="15">
        <v>46062</v>
      </c>
      <c r="T13" s="15"/>
      <c r="U13" s="18"/>
    </row>
    <row r="14" spans="1:21" s="19" customFormat="1" ht="15">
      <c r="A14" s="14" t="s">
        <v>67</v>
      </c>
      <c r="B14" s="15">
        <v>45992</v>
      </c>
      <c r="C14" s="15">
        <v>46022</v>
      </c>
      <c r="D14" s="14">
        <v>8</v>
      </c>
      <c r="E14" s="14" t="s">
        <v>68</v>
      </c>
      <c r="F14" s="14" t="s">
        <v>69</v>
      </c>
      <c r="G14" s="14">
        <v>4920000</v>
      </c>
      <c r="H14" s="20">
        <f>G14*40%</f>
        <v>1968000</v>
      </c>
      <c r="I14" s="14" t="s">
        <v>70</v>
      </c>
      <c r="J14" s="14"/>
      <c r="K14" s="14"/>
      <c r="L14" s="14" t="s">
        <v>25</v>
      </c>
      <c r="M14" s="17" t="s">
        <v>26</v>
      </c>
      <c r="N14" s="14" t="s">
        <v>27</v>
      </c>
      <c r="O14" s="18"/>
      <c r="P14" s="15">
        <v>46062</v>
      </c>
      <c r="Q14" s="14"/>
      <c r="R14" s="15"/>
      <c r="S14" s="15">
        <v>46066</v>
      </c>
      <c r="T14" s="15"/>
      <c r="U14" s="18"/>
    </row>
    <row r="15" spans="1:21" s="19" customFormat="1" ht="15">
      <c r="A15" s="14" t="s">
        <v>71</v>
      </c>
      <c r="B15" s="15">
        <v>46023</v>
      </c>
      <c r="C15" s="16" t="s">
        <v>21</v>
      </c>
      <c r="D15" s="14">
        <v>8</v>
      </c>
      <c r="E15" s="14" t="s">
        <v>72</v>
      </c>
      <c r="F15" s="14">
        <v>80851526</v>
      </c>
      <c r="G15" s="14">
        <v>3700000</v>
      </c>
      <c r="H15" s="14">
        <f>G15*40%</f>
        <v>1480000</v>
      </c>
      <c r="I15" s="14" t="s">
        <v>24</v>
      </c>
      <c r="J15" s="14"/>
      <c r="K15" s="14"/>
      <c r="L15" s="14" t="s">
        <v>25</v>
      </c>
      <c r="M15" s="17" t="s">
        <v>26</v>
      </c>
      <c r="N15" s="14" t="s">
        <v>27</v>
      </c>
      <c r="O15" s="18"/>
      <c r="P15" s="15">
        <v>46056</v>
      </c>
      <c r="Q15" s="14"/>
      <c r="R15" s="15"/>
      <c r="S15" s="15">
        <v>46062</v>
      </c>
      <c r="T15" s="15"/>
      <c r="U15" s="18"/>
    </row>
    <row r="16" spans="1:21" s="19" customFormat="1" ht="15">
      <c r="A16" s="14" t="s">
        <v>73</v>
      </c>
      <c r="B16" s="15">
        <v>46023</v>
      </c>
      <c r="C16" s="16" t="s">
        <v>74</v>
      </c>
      <c r="D16" s="14">
        <v>7</v>
      </c>
      <c r="E16" s="14" t="s">
        <v>75</v>
      </c>
      <c r="F16" s="14">
        <v>52519043</v>
      </c>
      <c r="G16" s="14">
        <v>5573334</v>
      </c>
      <c r="H16" s="20">
        <f>G16*40%</f>
        <v>2229333.6</v>
      </c>
      <c r="I16" s="14" t="s">
        <v>24</v>
      </c>
      <c r="J16" s="14"/>
      <c r="K16" s="14"/>
      <c r="L16" s="14" t="s">
        <v>25</v>
      </c>
      <c r="M16" s="17" t="s">
        <v>26</v>
      </c>
      <c r="N16" s="14" t="s">
        <v>27</v>
      </c>
      <c r="O16" s="18"/>
      <c r="P16" s="15">
        <v>46051</v>
      </c>
      <c r="Q16" s="14"/>
      <c r="R16" s="15"/>
      <c r="S16" s="15">
        <v>46062</v>
      </c>
      <c r="T16" s="15"/>
      <c r="U16" s="18"/>
    </row>
    <row r="17" spans="1:21" s="19" customFormat="1" ht="15">
      <c r="A17" s="14" t="s">
        <v>76</v>
      </c>
      <c r="B17" s="15">
        <v>46023</v>
      </c>
      <c r="C17" s="16" t="s">
        <v>77</v>
      </c>
      <c r="D17" s="14">
        <v>6</v>
      </c>
      <c r="E17" s="14" t="s">
        <v>78</v>
      </c>
      <c r="F17" s="14">
        <v>51985496</v>
      </c>
      <c r="G17" s="14">
        <v>4320000</v>
      </c>
      <c r="H17" s="20">
        <f>G17*40%</f>
        <v>1728000</v>
      </c>
      <c r="I17" s="14" t="s">
        <v>24</v>
      </c>
      <c r="J17" s="14"/>
      <c r="K17" s="14"/>
      <c r="L17" s="14" t="s">
        <v>25</v>
      </c>
      <c r="M17" s="17" t="s">
        <v>26</v>
      </c>
      <c r="N17" s="14" t="s">
        <v>27</v>
      </c>
      <c r="O17" s="18"/>
      <c r="P17" s="15">
        <v>46059</v>
      </c>
      <c r="Q17" s="14" t="s">
        <v>79</v>
      </c>
      <c r="R17" s="15" t="s">
        <v>80</v>
      </c>
      <c r="S17" s="15">
        <v>46063</v>
      </c>
      <c r="T17" s="15"/>
      <c r="U17" s="18"/>
    </row>
    <row r="18" spans="1:21" s="19" customFormat="1" ht="15">
      <c r="A18" s="14" t="s">
        <v>81</v>
      </c>
      <c r="B18" s="15">
        <v>46023</v>
      </c>
      <c r="C18" s="16" t="s">
        <v>82</v>
      </c>
      <c r="D18" s="14">
        <v>6</v>
      </c>
      <c r="E18" s="14" t="s">
        <v>83</v>
      </c>
      <c r="F18" s="14">
        <v>1083455714</v>
      </c>
      <c r="G18" s="14">
        <v>7920000</v>
      </c>
      <c r="H18" s="20">
        <f>G18*40%</f>
        <v>3168000</v>
      </c>
      <c r="I18" s="14" t="s">
        <v>24</v>
      </c>
      <c r="J18" s="14"/>
      <c r="K18" s="14"/>
      <c r="L18" s="14" t="s">
        <v>25</v>
      </c>
      <c r="M18" s="17" t="s">
        <v>26</v>
      </c>
      <c r="N18" s="18" t="s">
        <v>27</v>
      </c>
      <c r="P18" s="15">
        <v>46059</v>
      </c>
      <c r="Q18" s="14" t="s">
        <v>84</v>
      </c>
      <c r="R18" s="15">
        <v>46059</v>
      </c>
      <c r="S18" s="15">
        <v>46064</v>
      </c>
      <c r="T18" s="15"/>
      <c r="U18" s="18"/>
    </row>
    <row r="19" spans="1:21" s="19" customFormat="1" ht="15">
      <c r="A19" s="14" t="s">
        <v>85</v>
      </c>
      <c r="B19" s="15">
        <v>46023</v>
      </c>
      <c r="C19" s="16" t="s">
        <v>86</v>
      </c>
      <c r="D19" s="14">
        <v>6</v>
      </c>
      <c r="E19" s="14" t="s">
        <v>87</v>
      </c>
      <c r="F19" s="14">
        <v>52498509</v>
      </c>
      <c r="G19" s="14">
        <v>5893333</v>
      </c>
      <c r="H19" s="20">
        <f>G19*40%</f>
        <v>2357333.2000000002</v>
      </c>
      <c r="I19" s="14" t="s">
        <v>24</v>
      </c>
      <c r="J19" s="14"/>
      <c r="K19" s="14"/>
      <c r="L19" s="14" t="s">
        <v>25</v>
      </c>
      <c r="M19" s="17" t="s">
        <v>26</v>
      </c>
      <c r="N19" s="14" t="s">
        <v>88</v>
      </c>
      <c r="O19" s="18"/>
      <c r="P19" s="15">
        <v>46061</v>
      </c>
      <c r="Q19" s="14" t="s">
        <v>79</v>
      </c>
      <c r="R19" s="15">
        <v>46066</v>
      </c>
      <c r="S19" s="15">
        <v>46066</v>
      </c>
      <c r="T19" s="15"/>
      <c r="U19" s="18"/>
    </row>
    <row r="20" spans="1:21" s="19" customFormat="1" ht="15">
      <c r="A20" s="14" t="s">
        <v>89</v>
      </c>
      <c r="B20" s="15">
        <v>46023</v>
      </c>
      <c r="C20" s="16" t="s">
        <v>90</v>
      </c>
      <c r="D20" s="14">
        <v>6</v>
      </c>
      <c r="E20" s="14" t="s">
        <v>91</v>
      </c>
      <c r="F20" s="14">
        <v>52778586</v>
      </c>
      <c r="G20" s="14">
        <v>3600000</v>
      </c>
      <c r="H20" s="20">
        <f>G20*40%</f>
        <v>1440000</v>
      </c>
      <c r="I20" s="14" t="s">
        <v>24</v>
      </c>
      <c r="J20" s="14"/>
      <c r="K20" s="14"/>
      <c r="L20" s="14" t="s">
        <v>25</v>
      </c>
      <c r="M20" s="17" t="s">
        <v>26</v>
      </c>
      <c r="N20" s="14" t="s">
        <v>27</v>
      </c>
      <c r="O20" s="18"/>
      <c r="P20" s="15">
        <v>46059</v>
      </c>
      <c r="Q20" s="14" t="s">
        <v>92</v>
      </c>
      <c r="R20" s="15">
        <v>46060</v>
      </c>
      <c r="S20" s="15">
        <v>46065</v>
      </c>
      <c r="T20" s="15"/>
      <c r="U20" s="18"/>
    </row>
    <row r="21" spans="1:21" s="19" customFormat="1" ht="15">
      <c r="A21" s="14" t="s">
        <v>93</v>
      </c>
      <c r="B21" s="15">
        <v>46023</v>
      </c>
      <c r="C21" s="16" t="s">
        <v>94</v>
      </c>
      <c r="D21" s="14">
        <v>6</v>
      </c>
      <c r="E21" s="14" t="s">
        <v>95</v>
      </c>
      <c r="F21" s="14">
        <v>35518629</v>
      </c>
      <c r="G21" s="14">
        <v>7500000</v>
      </c>
      <c r="H21" s="20">
        <f>G21*40%</f>
        <v>3000000</v>
      </c>
      <c r="I21" s="14" t="s">
        <v>24</v>
      </c>
      <c r="J21" s="14"/>
      <c r="K21" s="14"/>
      <c r="L21" s="14" t="s">
        <v>25</v>
      </c>
      <c r="M21" s="17" t="s">
        <v>26</v>
      </c>
      <c r="N21" s="14" t="s">
        <v>96</v>
      </c>
      <c r="O21" s="18"/>
      <c r="P21" s="15">
        <v>46051</v>
      </c>
      <c r="Q21" s="14"/>
      <c r="R21" s="15"/>
      <c r="S21" s="15">
        <v>46066</v>
      </c>
      <c r="T21" s="15"/>
      <c r="U21" s="18"/>
    </row>
    <row r="22" spans="1:21" s="19" customFormat="1" ht="15">
      <c r="A22" s="14" t="s">
        <v>97</v>
      </c>
      <c r="B22" s="15">
        <v>46023</v>
      </c>
      <c r="C22" s="15">
        <v>46042</v>
      </c>
      <c r="D22" s="14">
        <v>6</v>
      </c>
      <c r="E22" s="14" t="s">
        <v>98</v>
      </c>
      <c r="F22" s="20">
        <v>80030167</v>
      </c>
      <c r="G22" s="14">
        <v>2860000</v>
      </c>
      <c r="H22" s="14">
        <f>G22*40%</f>
        <v>1144000</v>
      </c>
      <c r="I22" s="14" t="s">
        <v>99</v>
      </c>
      <c r="J22" s="14"/>
      <c r="K22" s="14"/>
      <c r="L22" s="14" t="s">
        <v>25</v>
      </c>
      <c r="M22" s="14" t="s">
        <v>26</v>
      </c>
      <c r="N22" s="23" t="s">
        <v>27</v>
      </c>
      <c r="O22" s="14"/>
      <c r="P22" s="15">
        <v>46057</v>
      </c>
      <c r="Q22" s="14" t="s">
        <v>100</v>
      </c>
      <c r="R22" s="15">
        <v>46059</v>
      </c>
      <c r="S22" s="15">
        <v>46066</v>
      </c>
      <c r="T22" s="15"/>
      <c r="U22" s="18"/>
    </row>
    <row r="23" spans="1:21" s="19" customFormat="1" ht="15">
      <c r="A23" s="14" t="s">
        <v>101</v>
      </c>
      <c r="B23" s="15">
        <v>46023</v>
      </c>
      <c r="C23" s="16" t="s">
        <v>102</v>
      </c>
      <c r="D23" s="14">
        <v>6</v>
      </c>
      <c r="E23" s="14" t="s">
        <v>103</v>
      </c>
      <c r="F23" s="14" t="s">
        <v>104</v>
      </c>
      <c r="G23" s="14">
        <v>1925467</v>
      </c>
      <c r="H23" s="20">
        <f>G23*40%</f>
        <v>770186.8</v>
      </c>
      <c r="I23" s="14" t="s">
        <v>24</v>
      </c>
      <c r="J23" s="14"/>
      <c r="K23" s="14"/>
      <c r="L23" s="14" t="s">
        <v>25</v>
      </c>
      <c r="M23" s="17" t="s">
        <v>26</v>
      </c>
      <c r="N23" s="14" t="s">
        <v>27</v>
      </c>
      <c r="O23" s="18"/>
      <c r="P23" s="15">
        <v>46063</v>
      </c>
      <c r="Q23" s="14"/>
      <c r="R23" s="15"/>
      <c r="S23" s="15" t="s">
        <v>105</v>
      </c>
      <c r="T23" s="15"/>
      <c r="U23" s="18"/>
    </row>
    <row r="24" spans="1:21" s="19" customFormat="1" ht="15">
      <c r="A24" s="14" t="s">
        <v>106</v>
      </c>
      <c r="B24" s="15">
        <v>46023</v>
      </c>
      <c r="C24" s="16" t="s">
        <v>107</v>
      </c>
      <c r="D24" s="14">
        <v>5</v>
      </c>
      <c r="E24" s="14" t="s">
        <v>108</v>
      </c>
      <c r="F24" s="14">
        <v>52468071</v>
      </c>
      <c r="G24" s="14">
        <v>4800000</v>
      </c>
      <c r="H24" s="20">
        <f>G24*40%</f>
        <v>1920000</v>
      </c>
      <c r="I24" s="14" t="s">
        <v>24</v>
      </c>
      <c r="J24" s="14"/>
      <c r="K24" s="14"/>
      <c r="L24" s="14" t="s">
        <v>25</v>
      </c>
      <c r="M24" s="17" t="s">
        <v>26</v>
      </c>
      <c r="N24" s="14" t="s">
        <v>27</v>
      </c>
      <c r="O24" s="18"/>
      <c r="P24" s="15">
        <v>46059</v>
      </c>
      <c r="Q24" s="14"/>
      <c r="R24" s="15"/>
      <c r="S24" s="15">
        <v>46062</v>
      </c>
      <c r="T24" s="15"/>
      <c r="U24" s="18"/>
    </row>
    <row r="25" spans="1:21" s="19" customFormat="1" ht="15">
      <c r="A25" s="14" t="s">
        <v>109</v>
      </c>
      <c r="B25" s="15">
        <v>46023</v>
      </c>
      <c r="C25" s="15">
        <v>46041</v>
      </c>
      <c r="D25" s="14">
        <v>5</v>
      </c>
      <c r="E25" s="14" t="s">
        <v>110</v>
      </c>
      <c r="F25" s="14">
        <v>1024547185</v>
      </c>
      <c r="G25" s="14">
        <v>5700000</v>
      </c>
      <c r="H25" s="14">
        <f>G25*40%</f>
        <v>2280000</v>
      </c>
      <c r="I25" s="14" t="s">
        <v>24</v>
      </c>
      <c r="J25" s="14"/>
      <c r="K25" s="14"/>
      <c r="L25" s="14" t="s">
        <v>25</v>
      </c>
      <c r="M25" s="17" t="s">
        <v>26</v>
      </c>
      <c r="N25" s="14" t="s">
        <v>27</v>
      </c>
      <c r="O25" s="18"/>
      <c r="P25" s="15">
        <v>46052</v>
      </c>
      <c r="Q25" s="14" t="s">
        <v>111</v>
      </c>
      <c r="R25" s="15">
        <v>46055</v>
      </c>
      <c r="S25" s="15">
        <v>46062</v>
      </c>
      <c r="T25" s="15"/>
      <c r="U25" s="18"/>
    </row>
    <row r="26" spans="1:21" s="19" customFormat="1" ht="15">
      <c r="A26" s="14" t="s">
        <v>112</v>
      </c>
      <c r="B26" s="15">
        <v>46023</v>
      </c>
      <c r="C26" s="16" t="s">
        <v>113</v>
      </c>
      <c r="D26" s="14">
        <v>5</v>
      </c>
      <c r="E26" s="14" t="s">
        <v>114</v>
      </c>
      <c r="F26" s="14">
        <v>79636639</v>
      </c>
      <c r="G26" s="14">
        <v>2980000</v>
      </c>
      <c r="H26" s="20">
        <f>G26*40%</f>
        <v>1192000</v>
      </c>
      <c r="I26" s="14" t="s">
        <v>24</v>
      </c>
      <c r="J26" s="14"/>
      <c r="K26" s="14"/>
      <c r="L26" s="14" t="s">
        <v>25</v>
      </c>
      <c r="M26" s="14" t="s">
        <v>26</v>
      </c>
      <c r="N26" s="14" t="s">
        <v>115</v>
      </c>
      <c r="O26" s="14"/>
      <c r="P26" s="15">
        <v>46055</v>
      </c>
      <c r="Q26" s="14" t="s">
        <v>116</v>
      </c>
      <c r="R26" s="15">
        <v>46056</v>
      </c>
      <c r="S26" s="15">
        <v>46062</v>
      </c>
      <c r="T26" s="15"/>
      <c r="U26" s="18"/>
    </row>
    <row r="27" spans="1:21" s="19" customFormat="1" ht="15">
      <c r="A27" s="14" t="s">
        <v>117</v>
      </c>
      <c r="B27" s="15">
        <v>46023</v>
      </c>
      <c r="C27" s="16" t="s">
        <v>74</v>
      </c>
      <c r="D27" s="14">
        <v>5</v>
      </c>
      <c r="E27" s="14" t="s">
        <v>118</v>
      </c>
      <c r="F27" s="14">
        <v>1079411787</v>
      </c>
      <c r="G27" s="14">
        <v>4876667</v>
      </c>
      <c r="H27" s="20">
        <f>G27*40%</f>
        <v>1950666.8</v>
      </c>
      <c r="I27" s="14" t="s">
        <v>24</v>
      </c>
      <c r="J27" s="14"/>
      <c r="K27" s="14"/>
      <c r="L27" s="14" t="s">
        <v>25</v>
      </c>
      <c r="M27" s="17" t="s">
        <v>26</v>
      </c>
      <c r="N27" s="14" t="s">
        <v>27</v>
      </c>
      <c r="O27" s="18"/>
      <c r="P27" s="15">
        <v>46056</v>
      </c>
      <c r="Q27" s="14"/>
      <c r="R27" s="15"/>
      <c r="S27" s="15">
        <v>46062</v>
      </c>
      <c r="T27" s="15"/>
      <c r="U27" s="18"/>
    </row>
    <row r="28" spans="1:21" s="19" customFormat="1" ht="16.5" customHeight="1">
      <c r="A28" s="14" t="s">
        <v>119</v>
      </c>
      <c r="B28" s="15">
        <v>46023</v>
      </c>
      <c r="C28" s="15">
        <v>46048</v>
      </c>
      <c r="D28" s="14">
        <v>5</v>
      </c>
      <c r="E28" s="14" t="s">
        <v>120</v>
      </c>
      <c r="F28" s="14">
        <v>1018505114</v>
      </c>
      <c r="G28" s="14">
        <v>4264000</v>
      </c>
      <c r="H28" s="14">
        <f>G28*40%</f>
        <v>1705600</v>
      </c>
      <c r="I28" s="14" t="s">
        <v>121</v>
      </c>
      <c r="J28" s="14"/>
      <c r="K28" s="14"/>
      <c r="L28" s="14" t="s">
        <v>25</v>
      </c>
      <c r="M28" s="17" t="s">
        <v>26</v>
      </c>
      <c r="N28" s="14" t="s">
        <v>27</v>
      </c>
      <c r="O28" s="18"/>
      <c r="P28" s="15">
        <v>46053</v>
      </c>
      <c r="Q28" s="14" t="s">
        <v>122</v>
      </c>
      <c r="R28" s="15">
        <v>46057</v>
      </c>
      <c r="S28" s="15">
        <v>46062</v>
      </c>
      <c r="T28" s="15"/>
      <c r="U28" s="18"/>
    </row>
    <row r="29" spans="1:21" s="19" customFormat="1" ht="16.5" customHeight="1">
      <c r="A29" s="14" t="s">
        <v>123</v>
      </c>
      <c r="B29" s="15">
        <v>46023</v>
      </c>
      <c r="C29" s="16" t="s">
        <v>124</v>
      </c>
      <c r="D29" s="14">
        <v>5</v>
      </c>
      <c r="E29" s="14" t="s">
        <v>125</v>
      </c>
      <c r="F29" s="14">
        <v>19387157</v>
      </c>
      <c r="G29" s="14">
        <v>7210000</v>
      </c>
      <c r="H29" s="20">
        <f>G29*40%</f>
        <v>2884000</v>
      </c>
      <c r="I29" s="14" t="s">
        <v>24</v>
      </c>
      <c r="J29" s="14"/>
      <c r="K29" s="14"/>
      <c r="L29" s="14" t="s">
        <v>25</v>
      </c>
      <c r="M29" s="17" t="s">
        <v>26</v>
      </c>
      <c r="N29" s="14" t="s">
        <v>27</v>
      </c>
      <c r="O29" s="18"/>
      <c r="P29" s="15">
        <v>46056</v>
      </c>
      <c r="Q29" s="14" t="s">
        <v>126</v>
      </c>
      <c r="R29" s="15">
        <v>46059</v>
      </c>
      <c r="S29" s="15">
        <v>46062</v>
      </c>
      <c r="T29" s="15"/>
      <c r="U29" s="18"/>
    </row>
    <row r="30" spans="1:21" s="19" customFormat="1" ht="16.5" customHeight="1">
      <c r="A30" s="14" t="s">
        <v>127</v>
      </c>
      <c r="B30" s="15">
        <v>46023</v>
      </c>
      <c r="C30" s="15">
        <v>46048</v>
      </c>
      <c r="D30" s="14">
        <v>5</v>
      </c>
      <c r="E30" s="14" t="s">
        <v>128</v>
      </c>
      <c r="F30" s="14">
        <v>52541419</v>
      </c>
      <c r="G30" s="14">
        <v>6933333</v>
      </c>
      <c r="H30" s="20">
        <f>G30*40%</f>
        <v>2773333.2</v>
      </c>
      <c r="I30" s="14" t="s">
        <v>24</v>
      </c>
      <c r="J30" s="14"/>
      <c r="K30" s="14"/>
      <c r="L30" s="14" t="s">
        <v>25</v>
      </c>
      <c r="M30" s="17" t="s">
        <v>26</v>
      </c>
      <c r="N30" s="14" t="s">
        <v>88</v>
      </c>
      <c r="O30" s="18"/>
      <c r="P30" s="15">
        <v>46052</v>
      </c>
      <c r="Q30" s="14" t="s">
        <v>129</v>
      </c>
      <c r="R30" s="15">
        <v>46057</v>
      </c>
      <c r="S30" s="15">
        <v>46062</v>
      </c>
      <c r="T30" s="15"/>
      <c r="U30" s="18"/>
    </row>
    <row r="31" spans="1:21" s="19" customFormat="1" ht="15">
      <c r="A31" s="14" t="s">
        <v>130</v>
      </c>
      <c r="B31" s="15">
        <v>46023</v>
      </c>
      <c r="C31" s="15">
        <v>46053</v>
      </c>
      <c r="D31" s="14">
        <v>4</v>
      </c>
      <c r="E31" s="14" t="s">
        <v>131</v>
      </c>
      <c r="F31" s="14">
        <v>1031141111</v>
      </c>
      <c r="G31" s="14">
        <v>5900000</v>
      </c>
      <c r="H31" s="14">
        <f>G31*40%</f>
        <v>2360000</v>
      </c>
      <c r="I31" s="14" t="s">
        <v>121</v>
      </c>
      <c r="J31" s="14"/>
      <c r="K31" s="14"/>
      <c r="L31" s="14" t="s">
        <v>25</v>
      </c>
      <c r="M31" s="17" t="s">
        <v>26</v>
      </c>
      <c r="N31" s="14" t="s">
        <v>27</v>
      </c>
      <c r="O31" s="18"/>
      <c r="P31" s="15">
        <v>46059</v>
      </c>
      <c r="Q31" s="14" t="s">
        <v>79</v>
      </c>
      <c r="R31" s="15"/>
      <c r="S31" s="15">
        <v>46064</v>
      </c>
      <c r="T31" s="15"/>
      <c r="U31" s="18"/>
    </row>
    <row r="32" spans="1:21" s="19" customFormat="1" ht="15">
      <c r="A32" s="7" t="s">
        <v>132</v>
      </c>
      <c r="B32" s="6">
        <v>45931</v>
      </c>
      <c r="C32" s="6">
        <v>45961</v>
      </c>
      <c r="D32" s="7">
        <v>2</v>
      </c>
      <c r="E32" s="7" t="s">
        <v>133</v>
      </c>
      <c r="F32" s="7">
        <v>1080290607</v>
      </c>
      <c r="G32" s="7">
        <v>5900000</v>
      </c>
      <c r="H32" s="7">
        <f>G32*40%</f>
        <v>2360000</v>
      </c>
      <c r="I32" s="7" t="s">
        <v>121</v>
      </c>
      <c r="J32" s="7"/>
      <c r="K32" s="7"/>
      <c r="L32" s="7" t="s">
        <v>25</v>
      </c>
      <c r="M32" s="26" t="s">
        <v>26</v>
      </c>
      <c r="N32" s="7" t="s">
        <v>134</v>
      </c>
      <c r="O32" s="8"/>
      <c r="P32" s="6">
        <v>46056</v>
      </c>
      <c r="Q32" s="7" t="s">
        <v>135</v>
      </c>
      <c r="R32" s="6"/>
      <c r="S32" s="6"/>
      <c r="T32" s="6"/>
      <c r="U32" s="18"/>
    </row>
    <row r="33" spans="1:21" s="19" customFormat="1" ht="15">
      <c r="A33" s="27" t="s">
        <v>132</v>
      </c>
      <c r="B33" s="15">
        <v>46023</v>
      </c>
      <c r="C33" s="15">
        <v>46053</v>
      </c>
      <c r="D33" s="14">
        <v>5</v>
      </c>
      <c r="E33" s="14" t="s">
        <v>136</v>
      </c>
      <c r="F33" s="14">
        <v>79807753</v>
      </c>
      <c r="G33" s="14">
        <v>5900000</v>
      </c>
      <c r="H33" s="14">
        <f>G33*40%</f>
        <v>2360000</v>
      </c>
      <c r="I33" s="14" t="s">
        <v>121</v>
      </c>
      <c r="J33" s="14"/>
      <c r="K33" s="14"/>
      <c r="L33" s="14" t="s">
        <v>25</v>
      </c>
      <c r="M33" s="17" t="s">
        <v>26</v>
      </c>
      <c r="N33" s="14" t="s">
        <v>27</v>
      </c>
      <c r="O33" s="18"/>
      <c r="P33" s="15">
        <v>46056</v>
      </c>
      <c r="Q33" s="14" t="s">
        <v>137</v>
      </c>
      <c r="R33" s="15">
        <v>46058</v>
      </c>
      <c r="S33" s="15">
        <v>46062</v>
      </c>
      <c r="T33" s="15"/>
      <c r="U33" s="18"/>
    </row>
    <row r="34" spans="1:21" s="19" customFormat="1" ht="15">
      <c r="A34" s="27" t="s">
        <v>138</v>
      </c>
      <c r="B34" s="15">
        <v>46023</v>
      </c>
      <c r="C34" s="15">
        <v>46053</v>
      </c>
      <c r="D34" s="14">
        <v>5</v>
      </c>
      <c r="E34" s="14" t="s">
        <v>139</v>
      </c>
      <c r="F34" s="14">
        <v>79425438</v>
      </c>
      <c r="G34" s="14">
        <v>3600000</v>
      </c>
      <c r="H34" s="14">
        <f>G34*40%</f>
        <v>1440000</v>
      </c>
      <c r="I34" s="14" t="s">
        <v>121</v>
      </c>
      <c r="J34" s="14"/>
      <c r="K34" s="14"/>
      <c r="L34" s="14" t="s">
        <v>25</v>
      </c>
      <c r="M34" s="17" t="s">
        <v>26</v>
      </c>
      <c r="N34" s="14" t="s">
        <v>27</v>
      </c>
      <c r="O34" s="18"/>
      <c r="P34" s="15">
        <v>46053</v>
      </c>
      <c r="Q34" s="14"/>
      <c r="R34" s="15"/>
      <c r="S34" s="15">
        <v>46062</v>
      </c>
      <c r="T34" s="15"/>
      <c r="U34" s="18"/>
    </row>
    <row r="35" spans="1:21" s="19" customFormat="1" ht="15">
      <c r="A35" s="14" t="s">
        <v>140</v>
      </c>
      <c r="B35" s="15">
        <v>46023</v>
      </c>
      <c r="C35" s="15">
        <v>46042</v>
      </c>
      <c r="D35" s="14">
        <v>4</v>
      </c>
      <c r="E35" s="14" t="s">
        <v>141</v>
      </c>
      <c r="F35" s="14" t="s">
        <v>142</v>
      </c>
      <c r="G35" s="14">
        <v>3933333</v>
      </c>
      <c r="H35" s="20">
        <f>G35*40%</f>
        <v>1573333.2000000002</v>
      </c>
      <c r="I35" s="14" t="s">
        <v>24</v>
      </c>
      <c r="J35" s="14"/>
      <c r="K35" s="14"/>
      <c r="L35" s="14" t="s">
        <v>25</v>
      </c>
      <c r="M35" s="17" t="s">
        <v>26</v>
      </c>
      <c r="N35" s="14" t="s">
        <v>27</v>
      </c>
      <c r="O35" s="18"/>
      <c r="P35" s="15">
        <v>46062</v>
      </c>
      <c r="Q35" s="14"/>
      <c r="R35" s="15"/>
      <c r="S35" s="15">
        <v>46066</v>
      </c>
      <c r="T35" s="15"/>
      <c r="U35" s="18"/>
    </row>
    <row r="36" spans="1:21" s="19" customFormat="1" ht="15">
      <c r="A36" s="14" t="s">
        <v>143</v>
      </c>
      <c r="B36" s="15">
        <v>46023</v>
      </c>
      <c r="C36" s="16" t="s">
        <v>144</v>
      </c>
      <c r="D36" s="14">
        <v>4</v>
      </c>
      <c r="E36" s="14" t="s">
        <v>145</v>
      </c>
      <c r="F36" s="14">
        <v>1026585880</v>
      </c>
      <c r="G36" s="14">
        <v>5280000</v>
      </c>
      <c r="H36" s="20">
        <f>G36*40%</f>
        <v>2112000</v>
      </c>
      <c r="I36" s="14" t="s">
        <v>24</v>
      </c>
      <c r="J36" s="14"/>
      <c r="K36" s="14"/>
      <c r="L36" s="14" t="s">
        <v>25</v>
      </c>
      <c r="M36" s="17" t="s">
        <v>26</v>
      </c>
      <c r="N36" s="14" t="s">
        <v>27</v>
      </c>
      <c r="O36" s="18"/>
      <c r="P36" s="15">
        <v>46056</v>
      </c>
      <c r="Q36" s="14" t="s">
        <v>146</v>
      </c>
      <c r="R36" s="15">
        <v>46059</v>
      </c>
      <c r="S36" s="15">
        <v>46062</v>
      </c>
      <c r="T36" s="15"/>
      <c r="U36" s="18"/>
    </row>
    <row r="37" spans="1:21" s="19" customFormat="1" ht="15">
      <c r="A37" s="14" t="s">
        <v>147</v>
      </c>
      <c r="B37" s="15">
        <v>46023</v>
      </c>
      <c r="C37" s="16" t="s">
        <v>144</v>
      </c>
      <c r="D37" s="14">
        <v>4</v>
      </c>
      <c r="E37" s="14" t="s">
        <v>148</v>
      </c>
      <c r="F37" s="14">
        <v>1031155481</v>
      </c>
      <c r="G37" s="14">
        <v>2400000</v>
      </c>
      <c r="H37" s="14">
        <f>G37*40%</f>
        <v>960000</v>
      </c>
      <c r="I37" s="14" t="s">
        <v>24</v>
      </c>
      <c r="J37" s="14"/>
      <c r="K37" s="14"/>
      <c r="L37" s="14" t="s">
        <v>25</v>
      </c>
      <c r="M37" s="17" t="s">
        <v>26</v>
      </c>
      <c r="N37" s="14" t="s">
        <v>27</v>
      </c>
      <c r="O37" s="18"/>
      <c r="P37" s="15">
        <v>46050</v>
      </c>
      <c r="Q37" s="14" t="s">
        <v>149</v>
      </c>
      <c r="R37" s="15">
        <v>46051</v>
      </c>
      <c r="S37" s="15">
        <v>46064</v>
      </c>
      <c r="T37" s="15"/>
      <c r="U37" s="18"/>
    </row>
    <row r="38" spans="1:21" s="19" customFormat="1" ht="15">
      <c r="A38" s="14" t="s">
        <v>150</v>
      </c>
      <c r="B38" s="15">
        <v>46023</v>
      </c>
      <c r="C38" s="15">
        <v>46030</v>
      </c>
      <c r="D38" s="14">
        <v>4</v>
      </c>
      <c r="E38" s="14" t="s">
        <v>151</v>
      </c>
      <c r="F38" s="14">
        <v>1019138766</v>
      </c>
      <c r="G38" s="14">
        <v>1573333</v>
      </c>
      <c r="H38" s="20">
        <f>G38*40%</f>
        <v>629333.20000000007</v>
      </c>
      <c r="I38" s="14" t="s">
        <v>24</v>
      </c>
      <c r="J38" s="14"/>
      <c r="K38" s="14"/>
      <c r="L38" s="14" t="s">
        <v>25</v>
      </c>
      <c r="M38" s="17"/>
      <c r="N38" s="14" t="s">
        <v>27</v>
      </c>
      <c r="O38" s="18"/>
      <c r="P38" s="15">
        <v>46062</v>
      </c>
      <c r="Q38" s="14" t="s">
        <v>152</v>
      </c>
      <c r="R38" s="15">
        <v>46063</v>
      </c>
      <c r="S38" s="15">
        <v>46066</v>
      </c>
      <c r="T38" s="15"/>
      <c r="U38" s="18"/>
    </row>
    <row r="39" spans="1:21" s="19" customFormat="1" ht="15">
      <c r="A39" s="14" t="s">
        <v>153</v>
      </c>
      <c r="B39" s="15">
        <v>45992</v>
      </c>
      <c r="C39" s="15">
        <v>46022</v>
      </c>
      <c r="D39" s="14">
        <v>3</v>
      </c>
      <c r="E39" s="14" t="s">
        <v>154</v>
      </c>
      <c r="F39" s="14">
        <v>1136889672</v>
      </c>
      <c r="G39" s="14">
        <v>5900000</v>
      </c>
      <c r="H39" s="20">
        <f>G39*40%</f>
        <v>2360000</v>
      </c>
      <c r="I39" s="14" t="s">
        <v>24</v>
      </c>
      <c r="J39" s="14"/>
      <c r="K39" s="14"/>
      <c r="L39" s="14" t="s">
        <v>25</v>
      </c>
      <c r="M39" s="17" t="s">
        <v>26</v>
      </c>
      <c r="N39" s="14" t="s">
        <v>27</v>
      </c>
      <c r="O39" s="18"/>
      <c r="P39" s="15">
        <v>46062</v>
      </c>
      <c r="Q39" s="14"/>
      <c r="R39" s="14"/>
      <c r="S39" s="15">
        <v>46066</v>
      </c>
      <c r="T39" s="15"/>
      <c r="U39" s="18"/>
    </row>
    <row r="40" spans="1:21" s="19" customFormat="1" ht="15">
      <c r="A40" s="14" t="s">
        <v>155</v>
      </c>
      <c r="B40" s="15">
        <v>46023</v>
      </c>
      <c r="C40" s="16" t="s">
        <v>86</v>
      </c>
      <c r="D40" s="14">
        <v>4</v>
      </c>
      <c r="E40" s="14" t="s">
        <v>156</v>
      </c>
      <c r="F40" s="14">
        <v>5217884</v>
      </c>
      <c r="G40" s="14">
        <v>2253333</v>
      </c>
      <c r="H40" s="20">
        <f>G40*40%</f>
        <v>901333.20000000007</v>
      </c>
      <c r="I40" s="14" t="s">
        <v>24</v>
      </c>
      <c r="J40" s="14"/>
      <c r="K40" s="14"/>
      <c r="L40" s="14" t="s">
        <v>25</v>
      </c>
      <c r="M40" s="17" t="s">
        <v>26</v>
      </c>
      <c r="N40" s="14" t="s">
        <v>88</v>
      </c>
      <c r="O40" s="18"/>
      <c r="P40" s="15">
        <v>46056</v>
      </c>
      <c r="Q40" s="14" t="s">
        <v>157</v>
      </c>
      <c r="R40" s="15">
        <v>46056</v>
      </c>
      <c r="S40" s="15">
        <v>46062</v>
      </c>
      <c r="T40" s="15"/>
      <c r="U40" s="18"/>
    </row>
    <row r="41" spans="1:21" s="19" customFormat="1" ht="15">
      <c r="A41" s="14" t="s">
        <v>158</v>
      </c>
      <c r="B41" s="15">
        <v>46023</v>
      </c>
      <c r="C41" s="15">
        <v>46035</v>
      </c>
      <c r="D41" s="14">
        <v>4</v>
      </c>
      <c r="E41" s="14" t="s">
        <v>159</v>
      </c>
      <c r="F41" s="14">
        <v>1033749800</v>
      </c>
      <c r="G41" s="14">
        <v>1560000</v>
      </c>
      <c r="H41" s="14">
        <f>G41*40%</f>
        <v>624000</v>
      </c>
      <c r="I41" s="14" t="s">
        <v>48</v>
      </c>
      <c r="J41" s="14"/>
      <c r="K41" s="14"/>
      <c r="L41" s="14" t="s">
        <v>25</v>
      </c>
      <c r="M41" s="14" t="s">
        <v>26</v>
      </c>
      <c r="N41" s="14" t="s">
        <v>27</v>
      </c>
      <c r="O41" s="14"/>
      <c r="P41" s="15">
        <v>46056</v>
      </c>
      <c r="Q41" s="14" t="s">
        <v>160</v>
      </c>
      <c r="R41" s="15">
        <v>46059</v>
      </c>
      <c r="S41" s="15">
        <v>46062</v>
      </c>
      <c r="T41" s="15"/>
      <c r="U41" s="18"/>
    </row>
    <row r="42" spans="1:21" s="19" customFormat="1" ht="15">
      <c r="A42" s="14" t="s">
        <v>161</v>
      </c>
      <c r="B42" s="15">
        <v>46023</v>
      </c>
      <c r="C42" s="15">
        <v>46037</v>
      </c>
      <c r="D42" s="14">
        <v>4</v>
      </c>
      <c r="E42" s="14" t="s">
        <v>162</v>
      </c>
      <c r="F42" s="14">
        <v>51688411</v>
      </c>
      <c r="G42" s="14">
        <v>3400000</v>
      </c>
      <c r="H42" s="14">
        <f>G42*40%</f>
        <v>1360000</v>
      </c>
      <c r="I42" s="14" t="s">
        <v>121</v>
      </c>
      <c r="J42" s="14"/>
      <c r="K42" s="14" t="s">
        <v>163</v>
      </c>
      <c r="L42" s="14" t="s">
        <v>25</v>
      </c>
      <c r="M42" s="14" t="s">
        <v>26</v>
      </c>
      <c r="N42" s="14" t="s">
        <v>164</v>
      </c>
      <c r="O42" s="14"/>
      <c r="P42" s="15">
        <v>46053</v>
      </c>
      <c r="Q42" s="14"/>
      <c r="R42" s="14"/>
      <c r="S42" s="15">
        <v>46064</v>
      </c>
      <c r="T42" s="15"/>
      <c r="U42" s="18"/>
    </row>
    <row r="43" spans="1:21" s="9" customFormat="1" ht="15">
      <c r="A43" s="14" t="s">
        <v>165</v>
      </c>
      <c r="B43" s="15">
        <v>46023</v>
      </c>
      <c r="C43" s="15">
        <v>46051</v>
      </c>
      <c r="D43" s="14">
        <v>4</v>
      </c>
      <c r="E43" s="14" t="s">
        <v>166</v>
      </c>
      <c r="F43" s="14">
        <v>52907657</v>
      </c>
      <c r="G43" s="14">
        <v>5268333</v>
      </c>
      <c r="H43" s="20">
        <f>G43*40%</f>
        <v>2107333.2000000002</v>
      </c>
      <c r="I43" s="14" t="s">
        <v>121</v>
      </c>
      <c r="J43" s="14"/>
      <c r="K43" s="14"/>
      <c r="L43" s="14" t="s">
        <v>25</v>
      </c>
      <c r="M43" s="14" t="s">
        <v>26</v>
      </c>
      <c r="N43" s="14" t="s">
        <v>88</v>
      </c>
      <c r="O43" s="14"/>
      <c r="P43" s="15">
        <v>46056</v>
      </c>
      <c r="Q43" s="14" t="s">
        <v>167</v>
      </c>
      <c r="R43" s="15">
        <v>46057</v>
      </c>
      <c r="S43" s="15">
        <v>46062</v>
      </c>
      <c r="T43" s="15"/>
      <c r="U43" s="8"/>
    </row>
    <row r="44" spans="1:21" s="19" customFormat="1" ht="15">
      <c r="A44" s="14" t="s">
        <v>168</v>
      </c>
      <c r="B44" s="15">
        <v>46023</v>
      </c>
      <c r="C44" s="16" t="s">
        <v>86</v>
      </c>
      <c r="D44" s="14">
        <v>4</v>
      </c>
      <c r="E44" s="14" t="s">
        <v>169</v>
      </c>
      <c r="F44" s="14">
        <v>80208998</v>
      </c>
      <c r="G44" s="14">
        <v>3120000</v>
      </c>
      <c r="H44" s="20">
        <f>G44*40%</f>
        <v>1248000</v>
      </c>
      <c r="I44" s="14" t="s">
        <v>24</v>
      </c>
      <c r="J44" s="14"/>
      <c r="K44" s="14"/>
      <c r="L44" s="14" t="s">
        <v>25</v>
      </c>
      <c r="M44" s="14" t="s">
        <v>26</v>
      </c>
      <c r="N44" s="14" t="s">
        <v>88</v>
      </c>
      <c r="O44" s="14"/>
      <c r="P44" s="15">
        <v>46056</v>
      </c>
      <c r="Q44" s="14" t="s">
        <v>170</v>
      </c>
      <c r="R44" s="15">
        <v>46056</v>
      </c>
      <c r="S44" s="15">
        <v>46062</v>
      </c>
      <c r="T44" s="15"/>
      <c r="U44" s="18"/>
    </row>
    <row r="45" spans="1:21" s="19" customFormat="1" ht="15">
      <c r="A45" s="14" t="s">
        <v>171</v>
      </c>
      <c r="B45" s="15">
        <v>46023</v>
      </c>
      <c r="C45" s="15">
        <v>46042</v>
      </c>
      <c r="D45" s="14">
        <v>4</v>
      </c>
      <c r="E45" s="14" t="s">
        <v>172</v>
      </c>
      <c r="F45" s="14">
        <v>1013589087</v>
      </c>
      <c r="G45" s="14">
        <v>3933333</v>
      </c>
      <c r="H45" s="20">
        <f>G45*40%</f>
        <v>1573333.2000000002</v>
      </c>
      <c r="I45" s="14" t="s">
        <v>24</v>
      </c>
      <c r="J45" s="14"/>
      <c r="K45" s="14"/>
      <c r="L45" s="14" t="s">
        <v>25</v>
      </c>
      <c r="M45" s="14"/>
      <c r="N45" s="14" t="s">
        <v>27</v>
      </c>
      <c r="O45" s="14"/>
      <c r="P45" s="15">
        <v>46062</v>
      </c>
      <c r="Q45" s="14" t="s">
        <v>173</v>
      </c>
      <c r="R45" s="15">
        <v>46062</v>
      </c>
      <c r="S45" s="15">
        <v>46066</v>
      </c>
      <c r="T45" s="15"/>
      <c r="U45" s="18"/>
    </row>
    <row r="46" spans="1:21" s="19" customFormat="1" ht="15">
      <c r="A46" s="14" t="s">
        <v>174</v>
      </c>
      <c r="B46" s="15">
        <v>46023</v>
      </c>
      <c r="C46" s="16" t="s">
        <v>124</v>
      </c>
      <c r="D46" s="14">
        <v>4</v>
      </c>
      <c r="E46" s="14" t="s">
        <v>58</v>
      </c>
      <c r="F46" s="14">
        <v>80207084</v>
      </c>
      <c r="G46" s="14">
        <v>2400000</v>
      </c>
      <c r="H46" s="14">
        <f>G46*40%</f>
        <v>960000</v>
      </c>
      <c r="I46" s="14" t="s">
        <v>24</v>
      </c>
      <c r="J46" s="14"/>
      <c r="K46" s="14"/>
      <c r="L46" s="14" t="s">
        <v>25</v>
      </c>
      <c r="M46" s="14" t="s">
        <v>26</v>
      </c>
      <c r="N46" s="14" t="s">
        <v>27</v>
      </c>
      <c r="O46" s="14"/>
      <c r="P46" s="15">
        <v>46050</v>
      </c>
      <c r="Q46" s="14" t="s">
        <v>175</v>
      </c>
      <c r="R46" s="15">
        <v>46052</v>
      </c>
      <c r="S46" s="15">
        <v>46062</v>
      </c>
      <c r="T46" s="15"/>
      <c r="U46" s="18"/>
    </row>
    <row r="47" spans="1:21" s="19" customFormat="1" ht="15">
      <c r="A47" s="14" t="s">
        <v>176</v>
      </c>
      <c r="B47" s="15">
        <v>46023</v>
      </c>
      <c r="C47" s="15">
        <v>46051</v>
      </c>
      <c r="D47" s="14">
        <v>4</v>
      </c>
      <c r="E47" s="14" t="s">
        <v>177</v>
      </c>
      <c r="F47" s="14">
        <v>94192646</v>
      </c>
      <c r="G47" s="14">
        <v>3480000</v>
      </c>
      <c r="H47" s="14">
        <f>G47*40%</f>
        <v>1392000</v>
      </c>
      <c r="I47" s="14" t="s">
        <v>48</v>
      </c>
      <c r="J47" s="14"/>
      <c r="K47" s="14"/>
      <c r="L47" s="14" t="s">
        <v>25</v>
      </c>
      <c r="M47" s="14" t="s">
        <v>26</v>
      </c>
      <c r="N47" s="14" t="s">
        <v>27</v>
      </c>
      <c r="O47" s="14"/>
      <c r="P47" s="15">
        <v>46056</v>
      </c>
      <c r="Q47" s="14" t="s">
        <v>178</v>
      </c>
      <c r="R47" s="15">
        <v>46059</v>
      </c>
      <c r="S47" s="15">
        <v>46063</v>
      </c>
      <c r="T47" s="15"/>
      <c r="U47" s="18"/>
    </row>
    <row r="48" spans="1:21" s="19" customFormat="1" ht="15">
      <c r="A48" s="14" t="s">
        <v>179</v>
      </c>
      <c r="B48" s="15">
        <v>46023</v>
      </c>
      <c r="C48" s="15">
        <v>46042</v>
      </c>
      <c r="D48" s="14">
        <v>4</v>
      </c>
      <c r="E48" s="14" t="s">
        <v>180</v>
      </c>
      <c r="F48" s="20">
        <v>1031156257</v>
      </c>
      <c r="G48" s="14">
        <v>2400000</v>
      </c>
      <c r="H48" s="14">
        <f>G48*40%</f>
        <v>960000</v>
      </c>
      <c r="I48" s="14" t="s">
        <v>48</v>
      </c>
      <c r="J48" s="14"/>
      <c r="K48" s="14"/>
      <c r="L48" s="14" t="s">
        <v>25</v>
      </c>
      <c r="M48" s="14" t="s">
        <v>26</v>
      </c>
      <c r="N48" s="14" t="s">
        <v>27</v>
      </c>
      <c r="O48" s="14"/>
      <c r="P48" s="15">
        <v>46056</v>
      </c>
      <c r="Q48" s="14" t="s">
        <v>181</v>
      </c>
      <c r="R48" s="15">
        <v>46059</v>
      </c>
      <c r="S48" s="15">
        <v>46063</v>
      </c>
      <c r="T48" s="15"/>
      <c r="U48" s="18"/>
    </row>
    <row r="49" spans="1:22" s="19" customFormat="1" ht="15">
      <c r="A49" s="14" t="s">
        <v>182</v>
      </c>
      <c r="B49" s="15">
        <v>45992</v>
      </c>
      <c r="C49" s="15">
        <v>46022</v>
      </c>
      <c r="D49" s="14">
        <v>3</v>
      </c>
      <c r="E49" s="14" t="s">
        <v>183</v>
      </c>
      <c r="F49" s="14">
        <v>1013622253</v>
      </c>
      <c r="G49" s="14">
        <v>4100000</v>
      </c>
      <c r="H49" s="14">
        <f>G49*40%</f>
        <v>1640000</v>
      </c>
      <c r="I49" s="24" t="s">
        <v>184</v>
      </c>
      <c r="J49" s="14"/>
      <c r="K49" s="14"/>
      <c r="L49" s="14" t="s">
        <v>25</v>
      </c>
      <c r="M49" s="14" t="s">
        <v>26</v>
      </c>
      <c r="N49" s="14" t="s">
        <v>27</v>
      </c>
      <c r="O49" s="14"/>
      <c r="P49" s="15">
        <v>46059</v>
      </c>
      <c r="Q49" s="14"/>
      <c r="R49" s="15"/>
      <c r="S49" s="15">
        <v>46062</v>
      </c>
      <c r="T49" s="15"/>
      <c r="U49" s="18"/>
    </row>
    <row r="50" spans="1:22" s="19" customFormat="1" ht="15">
      <c r="A50" s="14" t="s">
        <v>185</v>
      </c>
      <c r="B50" s="15">
        <v>45965</v>
      </c>
      <c r="C50" s="15">
        <v>45991</v>
      </c>
      <c r="D50" s="14">
        <v>1</v>
      </c>
      <c r="E50" s="14" t="s">
        <v>186</v>
      </c>
      <c r="F50" s="14">
        <v>19416550</v>
      </c>
      <c r="G50" s="14">
        <v>5310000</v>
      </c>
      <c r="H50" s="20">
        <f>G50*40%</f>
        <v>2124000</v>
      </c>
      <c r="I50" s="14" t="s">
        <v>24</v>
      </c>
      <c r="J50" s="14" t="s">
        <v>34</v>
      </c>
      <c r="K50" s="14" t="s">
        <v>163</v>
      </c>
      <c r="L50" s="14" t="s">
        <v>25</v>
      </c>
      <c r="M50" s="14"/>
      <c r="N50" s="14" t="s">
        <v>27</v>
      </c>
      <c r="O50" s="14"/>
      <c r="P50" s="15">
        <v>46062</v>
      </c>
      <c r="Q50" s="14" t="s">
        <v>187</v>
      </c>
      <c r="R50" s="15">
        <v>46062</v>
      </c>
      <c r="S50" s="15">
        <v>46066</v>
      </c>
      <c r="T50" s="15"/>
      <c r="U50" s="18"/>
    </row>
    <row r="51" spans="1:22" s="19" customFormat="1" ht="15">
      <c r="A51" s="14" t="s">
        <v>188</v>
      </c>
      <c r="B51" s="15">
        <v>46023</v>
      </c>
      <c r="C51" s="15">
        <v>46045</v>
      </c>
      <c r="D51" s="14">
        <v>4</v>
      </c>
      <c r="E51" s="14" t="s">
        <v>189</v>
      </c>
      <c r="F51" s="20">
        <v>1031169403</v>
      </c>
      <c r="G51" s="14">
        <v>2760000</v>
      </c>
      <c r="H51" s="14">
        <f>G51*40%</f>
        <v>1104000</v>
      </c>
      <c r="I51" s="14" t="s">
        <v>48</v>
      </c>
      <c r="J51" s="14"/>
      <c r="K51" s="14"/>
      <c r="L51" s="14" t="s">
        <v>25</v>
      </c>
      <c r="M51" s="14" t="s">
        <v>26</v>
      </c>
      <c r="N51" s="14" t="s">
        <v>27</v>
      </c>
      <c r="O51" s="14"/>
      <c r="P51" s="15">
        <v>46056</v>
      </c>
      <c r="Q51" s="14" t="s">
        <v>160</v>
      </c>
      <c r="R51" s="15">
        <v>46059</v>
      </c>
      <c r="S51" s="15">
        <v>46062</v>
      </c>
      <c r="T51" s="15"/>
      <c r="U51" s="18"/>
    </row>
    <row r="52" spans="1:22" s="19" customFormat="1" ht="15">
      <c r="A52" s="14" t="s">
        <v>190</v>
      </c>
      <c r="B52" s="15">
        <v>45992</v>
      </c>
      <c r="C52" s="15">
        <v>46022</v>
      </c>
      <c r="D52" s="14">
        <v>2</v>
      </c>
      <c r="E52" s="14" t="s">
        <v>191</v>
      </c>
      <c r="F52" s="14">
        <v>53891214</v>
      </c>
      <c r="G52" s="14">
        <v>4920000</v>
      </c>
      <c r="H52" s="20">
        <f>G52*40%</f>
        <v>1968000</v>
      </c>
      <c r="I52" s="14" t="s">
        <v>121</v>
      </c>
      <c r="J52" s="14" t="s">
        <v>34</v>
      </c>
      <c r="K52" s="14" t="s">
        <v>34</v>
      </c>
      <c r="L52" s="14" t="s">
        <v>25</v>
      </c>
      <c r="M52" s="14" t="s">
        <v>26</v>
      </c>
      <c r="N52" s="14" t="s">
        <v>192</v>
      </c>
      <c r="O52" s="14"/>
      <c r="P52" s="15">
        <v>45708</v>
      </c>
      <c r="Q52" s="14"/>
      <c r="R52" s="14"/>
      <c r="S52" s="15">
        <v>45708</v>
      </c>
      <c r="T52" s="15"/>
      <c r="U52" s="18"/>
    </row>
    <row r="53" spans="1:22" s="19" customFormat="1" ht="15">
      <c r="A53" s="14" t="s">
        <v>193</v>
      </c>
      <c r="B53" s="15">
        <v>46023</v>
      </c>
      <c r="C53" s="16" t="s">
        <v>86</v>
      </c>
      <c r="D53" s="14">
        <v>3</v>
      </c>
      <c r="E53" s="14" t="s">
        <v>194</v>
      </c>
      <c r="F53" s="14">
        <v>80255499</v>
      </c>
      <c r="G53" s="14">
        <v>3120000</v>
      </c>
      <c r="H53" s="14">
        <f>G53*40%</f>
        <v>1248000</v>
      </c>
      <c r="I53" s="14" t="s">
        <v>24</v>
      </c>
      <c r="J53" s="14"/>
      <c r="K53" s="14"/>
      <c r="L53" s="14" t="s">
        <v>25</v>
      </c>
      <c r="M53" s="14" t="s">
        <v>26</v>
      </c>
      <c r="N53" s="14" t="s">
        <v>88</v>
      </c>
      <c r="O53" s="14"/>
      <c r="P53" s="15">
        <v>46050</v>
      </c>
      <c r="Q53" s="14" t="s">
        <v>195</v>
      </c>
      <c r="R53" s="15">
        <v>46056</v>
      </c>
      <c r="S53" s="15">
        <v>46062</v>
      </c>
      <c r="T53" s="15"/>
      <c r="U53" s="18"/>
    </row>
    <row r="54" spans="1:22" s="19" customFormat="1" ht="15">
      <c r="A54" s="14" t="s">
        <v>196</v>
      </c>
      <c r="B54" s="15">
        <v>46023</v>
      </c>
      <c r="C54" s="16" t="s">
        <v>113</v>
      </c>
      <c r="D54" s="14">
        <v>3</v>
      </c>
      <c r="E54" s="14" t="s">
        <v>197</v>
      </c>
      <c r="F54" s="14">
        <v>80808811</v>
      </c>
      <c r="G54" s="14">
        <v>3600000</v>
      </c>
      <c r="H54" s="14">
        <f>G54*40%</f>
        <v>1440000</v>
      </c>
      <c r="I54" s="14" t="s">
        <v>24</v>
      </c>
      <c r="J54" s="14"/>
      <c r="K54" s="14"/>
      <c r="L54" s="14" t="s">
        <v>25</v>
      </c>
      <c r="M54" s="14" t="s">
        <v>26</v>
      </c>
      <c r="N54" s="14" t="s">
        <v>27</v>
      </c>
      <c r="O54" s="14"/>
      <c r="P54" s="15">
        <v>46051</v>
      </c>
      <c r="Q54" s="14" t="s">
        <v>198</v>
      </c>
      <c r="R54" s="15">
        <v>46055</v>
      </c>
      <c r="S54" s="15">
        <v>46064</v>
      </c>
      <c r="T54" s="15"/>
      <c r="U54" s="18"/>
    </row>
    <row r="55" spans="1:22" s="19" customFormat="1" ht="15">
      <c r="A55" s="14" t="s">
        <v>199</v>
      </c>
      <c r="B55" s="15">
        <v>45971</v>
      </c>
      <c r="C55" s="16" t="s">
        <v>200</v>
      </c>
      <c r="D55" s="14">
        <v>1</v>
      </c>
      <c r="E55" s="14" t="s">
        <v>201</v>
      </c>
      <c r="F55" s="14">
        <v>1000455518</v>
      </c>
      <c r="G55" s="14">
        <v>2520000</v>
      </c>
      <c r="H55" s="14">
        <f>G55*40%</f>
        <v>1008000</v>
      </c>
      <c r="I55" s="14" t="s">
        <v>24</v>
      </c>
      <c r="J55" s="14" t="s">
        <v>34</v>
      </c>
      <c r="K55" s="14" t="s">
        <v>34</v>
      </c>
      <c r="L55" s="14" t="s">
        <v>25</v>
      </c>
      <c r="M55" s="14" t="s">
        <v>26</v>
      </c>
      <c r="N55" s="14" t="s">
        <v>27</v>
      </c>
      <c r="O55" s="14"/>
      <c r="P55" s="15">
        <v>46051</v>
      </c>
      <c r="Q55" s="14" t="s">
        <v>202</v>
      </c>
      <c r="R55" s="15">
        <v>46056</v>
      </c>
      <c r="S55" s="15">
        <v>46062</v>
      </c>
      <c r="T55" s="15"/>
      <c r="U55" s="18"/>
    </row>
    <row r="56" spans="1:22" s="19" customFormat="1" ht="15">
      <c r="A56" s="14" t="s">
        <v>199</v>
      </c>
      <c r="B56" s="15">
        <v>45992</v>
      </c>
      <c r="C56" s="16" t="s">
        <v>203</v>
      </c>
      <c r="D56" s="14">
        <v>2</v>
      </c>
      <c r="E56" s="14" t="s">
        <v>201</v>
      </c>
      <c r="F56" s="14">
        <v>1000455518</v>
      </c>
      <c r="G56" s="14">
        <v>3600000</v>
      </c>
      <c r="H56" s="14">
        <f>G56*40%</f>
        <v>1440000</v>
      </c>
      <c r="I56" s="14" t="s">
        <v>24</v>
      </c>
      <c r="J56" s="14"/>
      <c r="K56" s="14"/>
      <c r="L56" s="14" t="s">
        <v>25</v>
      </c>
      <c r="M56" s="14" t="s">
        <v>26</v>
      </c>
      <c r="N56" s="14" t="s">
        <v>27</v>
      </c>
      <c r="O56" s="14"/>
      <c r="P56" s="15">
        <v>46051</v>
      </c>
      <c r="Q56" s="14" t="s">
        <v>204</v>
      </c>
      <c r="R56" s="15">
        <v>46056</v>
      </c>
      <c r="S56" s="15">
        <v>46062</v>
      </c>
      <c r="T56" s="15"/>
      <c r="U56" s="18"/>
    </row>
    <row r="57" spans="1:22" s="19" customFormat="1" ht="15">
      <c r="A57" s="14" t="s">
        <v>199</v>
      </c>
      <c r="B57" s="15">
        <v>46023</v>
      </c>
      <c r="C57" s="16" t="s">
        <v>86</v>
      </c>
      <c r="D57" s="14">
        <v>3</v>
      </c>
      <c r="E57" s="14" t="s">
        <v>201</v>
      </c>
      <c r="F57" s="14">
        <v>1000455518</v>
      </c>
      <c r="G57" s="14">
        <v>3120000</v>
      </c>
      <c r="H57" s="14">
        <f>G57*40%</f>
        <v>1248000</v>
      </c>
      <c r="I57" s="14" t="s">
        <v>24</v>
      </c>
      <c r="J57" s="14"/>
      <c r="K57" s="14"/>
      <c r="L57" s="14" t="s">
        <v>25</v>
      </c>
      <c r="M57" s="14" t="s">
        <v>26</v>
      </c>
      <c r="N57" s="14" t="s">
        <v>88</v>
      </c>
      <c r="O57" s="14"/>
      <c r="P57" s="15">
        <v>46050</v>
      </c>
      <c r="Q57" s="14" t="s">
        <v>205</v>
      </c>
      <c r="R57" s="15">
        <v>46056</v>
      </c>
      <c r="S57" s="15">
        <v>46062</v>
      </c>
      <c r="T57" s="15"/>
      <c r="U57" s="18"/>
    </row>
    <row r="58" spans="1:22" s="19" customFormat="1" ht="15">
      <c r="A58" s="14" t="s">
        <v>206</v>
      </c>
      <c r="B58" s="15">
        <v>46023</v>
      </c>
      <c r="C58" s="15">
        <v>46053</v>
      </c>
      <c r="D58" s="14">
        <v>3</v>
      </c>
      <c r="E58" s="14" t="s">
        <v>207</v>
      </c>
      <c r="F58" s="14">
        <v>80858346</v>
      </c>
      <c r="G58" s="14">
        <v>2600000</v>
      </c>
      <c r="H58" s="14">
        <f>G58*40%</f>
        <v>1040000</v>
      </c>
      <c r="I58" s="24" t="s">
        <v>184</v>
      </c>
      <c r="J58" s="14"/>
      <c r="K58" s="14"/>
      <c r="L58" s="14" t="s">
        <v>25</v>
      </c>
      <c r="M58" s="24" t="s">
        <v>26</v>
      </c>
      <c r="N58" s="14" t="s">
        <v>27</v>
      </c>
      <c r="O58" s="14"/>
      <c r="P58" s="15">
        <v>46059</v>
      </c>
      <c r="Q58" s="14" t="s">
        <v>208</v>
      </c>
      <c r="R58" s="15">
        <v>46059</v>
      </c>
      <c r="S58" s="15">
        <v>46062</v>
      </c>
      <c r="T58" s="15"/>
      <c r="U58" s="18"/>
    </row>
    <row r="59" spans="1:22" s="19" customFormat="1" ht="15">
      <c r="A59" s="14" t="s">
        <v>209</v>
      </c>
      <c r="B59" s="15">
        <v>45992</v>
      </c>
      <c r="C59" s="15">
        <v>46022</v>
      </c>
      <c r="D59" s="14">
        <v>2</v>
      </c>
      <c r="E59" s="14" t="s">
        <v>210</v>
      </c>
      <c r="F59" s="14">
        <v>1032357792</v>
      </c>
      <c r="G59" s="14">
        <v>5900000</v>
      </c>
      <c r="H59" s="20">
        <f>G59*40%</f>
        <v>2360000</v>
      </c>
      <c r="I59" s="14" t="s">
        <v>24</v>
      </c>
      <c r="J59" s="14"/>
      <c r="K59" s="14"/>
      <c r="L59" s="14" t="s">
        <v>25</v>
      </c>
      <c r="M59" s="14" t="s">
        <v>26</v>
      </c>
      <c r="N59" s="14" t="s">
        <v>27</v>
      </c>
      <c r="O59" s="14"/>
      <c r="P59" s="15">
        <v>46062</v>
      </c>
      <c r="Q59" s="14"/>
      <c r="R59" s="14"/>
      <c r="S59" s="15">
        <v>46066</v>
      </c>
      <c r="T59" s="15"/>
      <c r="U59" s="18"/>
    </row>
    <row r="60" spans="1:22" s="19" customFormat="1" ht="15">
      <c r="A60" s="14" t="s">
        <v>211</v>
      </c>
      <c r="B60" s="15">
        <v>46023</v>
      </c>
      <c r="C60" s="15">
        <v>46044</v>
      </c>
      <c r="D60" s="14">
        <v>3</v>
      </c>
      <c r="E60" s="14" t="s">
        <v>212</v>
      </c>
      <c r="F60" s="14">
        <v>1030564280</v>
      </c>
      <c r="G60" s="19">
        <v>1906666</v>
      </c>
      <c r="H60" s="20">
        <f>G60*40%</f>
        <v>762666.4</v>
      </c>
      <c r="I60" s="24" t="s">
        <v>184</v>
      </c>
      <c r="J60" s="14"/>
      <c r="K60" s="14"/>
      <c r="L60" s="14" t="s">
        <v>25</v>
      </c>
      <c r="M60" s="24" t="s">
        <v>26</v>
      </c>
      <c r="N60" s="14" t="s">
        <v>88</v>
      </c>
      <c r="O60" s="14"/>
      <c r="P60" s="15">
        <v>46059</v>
      </c>
      <c r="Q60" s="14"/>
      <c r="R60" s="15"/>
      <c r="S60" s="15">
        <v>46062</v>
      </c>
      <c r="T60" s="15"/>
      <c r="U60" s="18"/>
    </row>
    <row r="61" spans="1:22" s="19" customFormat="1" ht="15">
      <c r="A61" s="14" t="s">
        <v>213</v>
      </c>
      <c r="B61" s="15">
        <v>45992</v>
      </c>
      <c r="C61" s="15">
        <v>46022</v>
      </c>
      <c r="D61" s="14">
        <v>2</v>
      </c>
      <c r="E61" s="14" t="s">
        <v>214</v>
      </c>
      <c r="F61" s="14">
        <v>1068927317</v>
      </c>
      <c r="G61" s="14">
        <v>5450000</v>
      </c>
      <c r="H61" s="20">
        <f>G61*40%</f>
        <v>2180000</v>
      </c>
      <c r="I61" s="14" t="s">
        <v>121</v>
      </c>
      <c r="J61" s="14"/>
      <c r="K61" s="14"/>
      <c r="L61" s="14" t="s">
        <v>25</v>
      </c>
      <c r="M61" s="14" t="s">
        <v>26</v>
      </c>
      <c r="N61" s="14" t="s">
        <v>27</v>
      </c>
      <c r="O61" s="14"/>
      <c r="P61" s="15">
        <v>46056</v>
      </c>
      <c r="Q61" s="14" t="s">
        <v>215</v>
      </c>
      <c r="R61" s="15">
        <v>46059</v>
      </c>
      <c r="S61" s="15">
        <v>46062</v>
      </c>
      <c r="T61" s="15"/>
      <c r="U61" s="18"/>
    </row>
    <row r="62" spans="1:22" s="19" customFormat="1" ht="15">
      <c r="A62" s="14" t="s">
        <v>216</v>
      </c>
      <c r="B62" s="15">
        <v>46023</v>
      </c>
      <c r="C62" s="15">
        <v>46033</v>
      </c>
      <c r="D62" s="14">
        <v>3</v>
      </c>
      <c r="E62" s="14" t="s">
        <v>217</v>
      </c>
      <c r="F62" s="14">
        <v>1073506460</v>
      </c>
      <c r="G62" s="14">
        <v>2933333</v>
      </c>
      <c r="H62" s="20">
        <f>G62*40%</f>
        <v>1173333.2</v>
      </c>
      <c r="I62" s="14" t="s">
        <v>99</v>
      </c>
      <c r="J62" s="14"/>
      <c r="K62" s="14"/>
      <c r="L62" s="14" t="s">
        <v>25</v>
      </c>
      <c r="M62" s="14" t="s">
        <v>26</v>
      </c>
      <c r="N62" s="14" t="s">
        <v>27</v>
      </c>
      <c r="O62" s="14"/>
      <c r="P62" s="15">
        <v>46057</v>
      </c>
      <c r="Q62" s="14" t="s">
        <v>218</v>
      </c>
      <c r="R62" s="15">
        <v>46059</v>
      </c>
      <c r="S62" s="15">
        <v>46063</v>
      </c>
      <c r="T62" s="15"/>
      <c r="U62" s="25"/>
      <c r="V62" s="15"/>
    </row>
    <row r="63" spans="1:22" s="19" customFormat="1" ht="15">
      <c r="A63" s="14" t="s">
        <v>219</v>
      </c>
      <c r="B63" s="15">
        <v>45974</v>
      </c>
      <c r="C63" s="15">
        <v>45991</v>
      </c>
      <c r="D63" s="14">
        <v>1</v>
      </c>
      <c r="E63" s="14" t="s">
        <v>220</v>
      </c>
      <c r="F63" s="14">
        <v>1152686364</v>
      </c>
      <c r="G63" s="14">
        <v>4080000</v>
      </c>
      <c r="H63" s="20">
        <f>G63*40%</f>
        <v>1632000</v>
      </c>
      <c r="I63" s="14" t="s">
        <v>121</v>
      </c>
      <c r="J63" s="14" t="s">
        <v>163</v>
      </c>
      <c r="K63" s="14" t="s">
        <v>34</v>
      </c>
      <c r="L63" s="14" t="s">
        <v>25</v>
      </c>
      <c r="M63" s="14" t="s">
        <v>26</v>
      </c>
      <c r="N63" s="14" t="s">
        <v>27</v>
      </c>
      <c r="O63" s="14"/>
      <c r="P63" s="15">
        <v>46056</v>
      </c>
      <c r="Q63" s="14" t="s">
        <v>221</v>
      </c>
      <c r="R63" s="15">
        <v>46059</v>
      </c>
      <c r="S63" s="15">
        <v>46063</v>
      </c>
      <c r="T63" s="15"/>
    </row>
    <row r="64" spans="1:22" s="19" customFormat="1" ht="13.5" customHeight="1">
      <c r="A64" s="14" t="s">
        <v>219</v>
      </c>
      <c r="B64" s="15">
        <v>45992</v>
      </c>
      <c r="C64" s="15">
        <v>46387</v>
      </c>
      <c r="D64" s="14">
        <v>2</v>
      </c>
      <c r="E64" s="14" t="s">
        <v>220</v>
      </c>
      <c r="F64" s="14">
        <v>1152686364</v>
      </c>
      <c r="G64" s="14">
        <v>6800000</v>
      </c>
      <c r="H64" s="20">
        <f>G64*40%</f>
        <v>2720000</v>
      </c>
      <c r="I64" s="14" t="s">
        <v>121</v>
      </c>
      <c r="J64" s="14"/>
      <c r="K64" s="14"/>
      <c r="L64" s="14" t="s">
        <v>25</v>
      </c>
      <c r="M64" s="14" t="s">
        <v>26</v>
      </c>
      <c r="N64" s="14" t="s">
        <v>27</v>
      </c>
      <c r="O64" s="14"/>
      <c r="P64" s="15">
        <v>46056</v>
      </c>
      <c r="Q64" s="14" t="s">
        <v>222</v>
      </c>
      <c r="R64" s="15">
        <v>46059</v>
      </c>
      <c r="S64" s="15">
        <v>46069</v>
      </c>
      <c r="T64" s="15"/>
    </row>
    <row r="65" spans="1:20" s="19" customFormat="1" ht="15">
      <c r="A65" s="14" t="s">
        <v>223</v>
      </c>
      <c r="B65" s="15">
        <v>46023</v>
      </c>
      <c r="C65" s="15">
        <v>46053</v>
      </c>
      <c r="D65" s="14">
        <v>3</v>
      </c>
      <c r="E65" s="14" t="s">
        <v>224</v>
      </c>
      <c r="F65" s="14">
        <v>1233695771</v>
      </c>
      <c r="G65" s="14">
        <v>4920000</v>
      </c>
      <c r="H65" s="14">
        <f>G65*40%</f>
        <v>1968000</v>
      </c>
      <c r="I65" s="14" t="s">
        <v>24</v>
      </c>
      <c r="J65" s="14"/>
      <c r="K65" s="14"/>
      <c r="L65" s="14" t="s">
        <v>25</v>
      </c>
      <c r="M65" s="14" t="s">
        <v>26</v>
      </c>
      <c r="N65" s="14" t="s">
        <v>225</v>
      </c>
      <c r="O65" s="14"/>
      <c r="P65" s="15">
        <v>46052</v>
      </c>
      <c r="Q65" s="14" t="s">
        <v>226</v>
      </c>
      <c r="R65" s="15">
        <v>46052</v>
      </c>
      <c r="S65" s="15">
        <v>46062</v>
      </c>
      <c r="T65" s="15"/>
    </row>
    <row r="66" spans="1:20" s="19" customFormat="1" ht="15">
      <c r="A66" s="14" t="s">
        <v>227</v>
      </c>
      <c r="B66" s="15">
        <v>46023</v>
      </c>
      <c r="C66" s="15">
        <v>46048</v>
      </c>
      <c r="D66" s="14">
        <v>3</v>
      </c>
      <c r="E66" s="14" t="s">
        <v>228</v>
      </c>
      <c r="F66" s="14">
        <v>1033812127</v>
      </c>
      <c r="G66" s="14">
        <v>2253333</v>
      </c>
      <c r="H66" s="20">
        <f>G66*40%</f>
        <v>901333.20000000007</v>
      </c>
      <c r="I66" s="24" t="s">
        <v>184</v>
      </c>
      <c r="J66" s="14"/>
      <c r="K66" s="14"/>
      <c r="L66" s="14" t="s">
        <v>25</v>
      </c>
      <c r="M66" s="24" t="s">
        <v>26</v>
      </c>
      <c r="N66" s="14" t="s">
        <v>88</v>
      </c>
      <c r="O66" s="14"/>
      <c r="P66" s="15">
        <v>46059</v>
      </c>
      <c r="Q66" s="14"/>
      <c r="R66" s="15"/>
      <c r="S66" s="15">
        <v>46062</v>
      </c>
      <c r="T66" s="15"/>
    </row>
    <row r="67" spans="1:20" s="19" customFormat="1" ht="15">
      <c r="A67" s="14" t="s">
        <v>229</v>
      </c>
      <c r="B67" s="15">
        <v>45986</v>
      </c>
      <c r="C67" s="15">
        <v>45991</v>
      </c>
      <c r="D67" s="14">
        <v>1</v>
      </c>
      <c r="E67" s="14" t="s">
        <v>230</v>
      </c>
      <c r="F67" s="14" t="s">
        <v>231</v>
      </c>
      <c r="G67" s="14">
        <v>1180000</v>
      </c>
      <c r="H67" s="20">
        <f>G67*40%</f>
        <v>472000</v>
      </c>
      <c r="I67" s="14" t="s">
        <v>24</v>
      </c>
      <c r="J67" s="14" t="s">
        <v>34</v>
      </c>
      <c r="K67" s="14" t="s">
        <v>34</v>
      </c>
      <c r="L67" s="14" t="s">
        <v>25</v>
      </c>
      <c r="M67" s="14" t="s">
        <v>26</v>
      </c>
      <c r="N67" s="14" t="s">
        <v>27</v>
      </c>
      <c r="O67" s="14"/>
      <c r="P67" s="15">
        <v>46062</v>
      </c>
      <c r="Q67" s="14" t="s">
        <v>187</v>
      </c>
      <c r="R67" s="15">
        <v>46062</v>
      </c>
      <c r="S67" s="15">
        <v>46066</v>
      </c>
      <c r="T67" s="15"/>
    </row>
    <row r="68" spans="1:20" s="19" customFormat="1" ht="15">
      <c r="A68" s="14" t="s">
        <v>232</v>
      </c>
      <c r="B68" s="15">
        <v>46023</v>
      </c>
      <c r="C68" s="15">
        <v>46045</v>
      </c>
      <c r="D68" s="14">
        <v>2</v>
      </c>
      <c r="E68" s="14" t="s">
        <v>233</v>
      </c>
      <c r="F68" s="14">
        <v>1010045415</v>
      </c>
      <c r="G68" s="14">
        <v>3833333</v>
      </c>
      <c r="H68" s="20">
        <f>G68*40%</f>
        <v>1533333.2000000002</v>
      </c>
      <c r="I68" s="14" t="s">
        <v>24</v>
      </c>
      <c r="J68" s="14"/>
      <c r="K68" s="14"/>
      <c r="L68" s="14" t="s">
        <v>25</v>
      </c>
      <c r="M68" s="14" t="s">
        <v>26</v>
      </c>
      <c r="N68" s="14" t="s">
        <v>27</v>
      </c>
      <c r="O68" s="14"/>
      <c r="P68" s="15">
        <v>46056</v>
      </c>
      <c r="Q68" s="14"/>
      <c r="R68" s="15"/>
      <c r="S68" s="15">
        <v>46062</v>
      </c>
      <c r="T68" s="15"/>
    </row>
    <row r="69" spans="1:20" s="19" customFormat="1" ht="15">
      <c r="A69" s="14" t="s">
        <v>234</v>
      </c>
      <c r="B69" s="15">
        <v>46023</v>
      </c>
      <c r="C69" s="15">
        <v>46048</v>
      </c>
      <c r="D69" s="14">
        <v>2</v>
      </c>
      <c r="E69" s="14" t="s">
        <v>235</v>
      </c>
      <c r="F69" s="14">
        <v>80926066</v>
      </c>
      <c r="G69" s="14">
        <v>5113333</v>
      </c>
      <c r="H69" s="20">
        <f>G69*40%</f>
        <v>2045333.2000000002</v>
      </c>
      <c r="I69" s="14" t="s">
        <v>24</v>
      </c>
      <c r="J69" s="14"/>
      <c r="K69" s="14"/>
      <c r="L69" s="14" t="s">
        <v>25</v>
      </c>
      <c r="M69" s="14"/>
      <c r="N69" s="14" t="s">
        <v>236</v>
      </c>
      <c r="O69" s="14"/>
      <c r="P69" s="15">
        <v>46062</v>
      </c>
      <c r="Q69" s="14" t="s">
        <v>237</v>
      </c>
      <c r="R69" s="15">
        <v>46062</v>
      </c>
      <c r="S69" s="15">
        <v>46066</v>
      </c>
      <c r="T69" s="15"/>
    </row>
    <row r="70" spans="1:20" s="19" customFormat="1" ht="15">
      <c r="A70" s="14" t="s">
        <v>238</v>
      </c>
      <c r="B70" s="15">
        <v>45996</v>
      </c>
      <c r="C70" s="15">
        <v>46022</v>
      </c>
      <c r="D70" s="14">
        <v>1</v>
      </c>
      <c r="E70" s="14" t="s">
        <v>239</v>
      </c>
      <c r="F70" s="14">
        <v>53161176</v>
      </c>
      <c r="G70" s="14">
        <v>6586667</v>
      </c>
      <c r="H70" s="20">
        <f>G70*40%</f>
        <v>2634666.8000000003</v>
      </c>
      <c r="I70" s="14" t="s">
        <v>121</v>
      </c>
      <c r="J70" s="14" t="s">
        <v>163</v>
      </c>
      <c r="K70" s="14" t="s">
        <v>34</v>
      </c>
      <c r="L70" s="14" t="s">
        <v>25</v>
      </c>
      <c r="M70" s="14" t="s">
        <v>26</v>
      </c>
      <c r="N70" s="14" t="s">
        <v>240</v>
      </c>
      <c r="O70" s="14"/>
      <c r="P70" s="15">
        <v>46059</v>
      </c>
      <c r="Q70" s="14" t="s">
        <v>241</v>
      </c>
      <c r="R70" s="15">
        <v>46059</v>
      </c>
      <c r="S70" s="15">
        <v>46063</v>
      </c>
      <c r="T70" s="15"/>
    </row>
    <row r="71" spans="1:20" s="19" customFormat="1" ht="15">
      <c r="A71" s="14" t="s">
        <v>242</v>
      </c>
      <c r="B71" s="15">
        <v>46023</v>
      </c>
      <c r="C71" s="15">
        <v>46033</v>
      </c>
      <c r="D71" s="14">
        <v>2</v>
      </c>
      <c r="E71" s="14" t="s">
        <v>243</v>
      </c>
      <c r="F71" s="14">
        <v>1033696289</v>
      </c>
      <c r="G71" s="14">
        <v>1804000</v>
      </c>
      <c r="H71" s="20">
        <f>G71*40%</f>
        <v>721600</v>
      </c>
      <c r="I71" s="14" t="s">
        <v>244</v>
      </c>
      <c r="J71" s="14"/>
      <c r="K71" s="14"/>
      <c r="L71" s="14" t="s">
        <v>25</v>
      </c>
      <c r="M71" s="14" t="s">
        <v>26</v>
      </c>
      <c r="N71" s="14" t="s">
        <v>245</v>
      </c>
      <c r="O71" s="14"/>
      <c r="P71" s="15">
        <v>46070</v>
      </c>
      <c r="Q71" s="14"/>
      <c r="R71" s="14"/>
      <c r="S71" s="15">
        <v>46070</v>
      </c>
      <c r="T71" s="15"/>
    </row>
    <row r="72" spans="1:20" s="19" customFormat="1" ht="15">
      <c r="A72" s="14" t="s">
        <v>246</v>
      </c>
      <c r="B72" s="15">
        <v>46023</v>
      </c>
      <c r="C72" s="15">
        <v>46048</v>
      </c>
      <c r="D72" s="14">
        <v>2</v>
      </c>
      <c r="E72" s="14" t="s">
        <v>247</v>
      </c>
      <c r="F72" s="14">
        <v>1010179835</v>
      </c>
      <c r="G72" s="14">
        <v>4264000</v>
      </c>
      <c r="H72" s="14">
        <f>G72*40%</f>
        <v>1705600</v>
      </c>
      <c r="I72" s="14" t="s">
        <v>248</v>
      </c>
      <c r="J72" s="14"/>
      <c r="K72" s="14"/>
      <c r="L72" s="14" t="s">
        <v>25</v>
      </c>
      <c r="M72" s="24" t="s">
        <v>26</v>
      </c>
      <c r="N72" s="14" t="s">
        <v>88</v>
      </c>
      <c r="O72" s="14"/>
      <c r="P72" s="15">
        <v>46056</v>
      </c>
      <c r="Q72" s="14" t="s">
        <v>249</v>
      </c>
      <c r="R72" s="15">
        <v>46059</v>
      </c>
      <c r="S72" s="15">
        <v>46064</v>
      </c>
      <c r="T72" s="15"/>
    </row>
    <row r="73" spans="1:20" s="19" customFormat="1" ht="15">
      <c r="A73" s="14" t="s">
        <v>250</v>
      </c>
      <c r="B73" s="15">
        <v>46002</v>
      </c>
      <c r="C73" s="15">
        <v>46022</v>
      </c>
      <c r="D73" s="14">
        <v>1</v>
      </c>
      <c r="E73" s="14" t="s">
        <v>251</v>
      </c>
      <c r="F73" s="14">
        <v>1000156271</v>
      </c>
      <c r="G73" s="14">
        <v>2400000</v>
      </c>
      <c r="H73" s="20">
        <f>G73*40%</f>
        <v>960000</v>
      </c>
      <c r="I73" s="14" t="s">
        <v>24</v>
      </c>
      <c r="J73" s="14" t="s">
        <v>34</v>
      </c>
      <c r="K73" s="14" t="s">
        <v>34</v>
      </c>
      <c r="L73" s="14" t="s">
        <v>25</v>
      </c>
      <c r="M73" s="14" t="s">
        <v>26</v>
      </c>
      <c r="N73" s="14" t="s">
        <v>27</v>
      </c>
      <c r="O73" s="14"/>
      <c r="P73" s="15">
        <v>46059</v>
      </c>
      <c r="Q73" s="14" t="s">
        <v>137</v>
      </c>
      <c r="R73" s="15">
        <v>46059</v>
      </c>
      <c r="S73" s="15">
        <v>46066</v>
      </c>
      <c r="T73" s="15"/>
    </row>
    <row r="74" spans="1:20" s="19" customFormat="1" ht="15">
      <c r="A74" s="14" t="s">
        <v>250</v>
      </c>
      <c r="B74" s="15">
        <v>46023</v>
      </c>
      <c r="C74" s="15">
        <v>46053</v>
      </c>
      <c r="D74" s="14">
        <v>2</v>
      </c>
      <c r="E74" s="14" t="s">
        <v>251</v>
      </c>
      <c r="F74" s="14">
        <v>1000156271</v>
      </c>
      <c r="G74" s="14">
        <v>3600000</v>
      </c>
      <c r="H74" s="20">
        <f>G74*40%</f>
        <v>1440000</v>
      </c>
      <c r="I74" s="14" t="s">
        <v>24</v>
      </c>
      <c r="J74" s="14"/>
      <c r="K74" s="14"/>
      <c r="L74" s="14" t="s">
        <v>25</v>
      </c>
      <c r="M74" s="14" t="s">
        <v>252</v>
      </c>
      <c r="N74" s="14" t="s">
        <v>27</v>
      </c>
      <c r="O74" s="14"/>
      <c r="P74" s="15">
        <v>46059</v>
      </c>
      <c r="Q74" s="14" t="s">
        <v>137</v>
      </c>
      <c r="R74" s="15">
        <v>46059</v>
      </c>
      <c r="S74" s="15">
        <v>46066</v>
      </c>
      <c r="T74" s="15"/>
    </row>
    <row r="75" spans="1:20" s="19" customFormat="1" ht="13.5" customHeight="1">
      <c r="A75" s="14" t="s">
        <v>253</v>
      </c>
      <c r="B75" s="15">
        <v>46023</v>
      </c>
      <c r="C75" s="15">
        <v>46038</v>
      </c>
      <c r="D75" s="14">
        <v>2</v>
      </c>
      <c r="E75" s="14" t="s">
        <v>254</v>
      </c>
      <c r="F75" s="14">
        <v>1000008131</v>
      </c>
      <c r="G75" s="14">
        <v>1440000</v>
      </c>
      <c r="H75" s="20">
        <f>G75*40%</f>
        <v>576000</v>
      </c>
      <c r="I75" s="19" t="s">
        <v>248</v>
      </c>
      <c r="J75" s="14"/>
      <c r="K75" s="14"/>
      <c r="L75" s="14" t="s">
        <v>25</v>
      </c>
      <c r="M75" s="24" t="s">
        <v>26</v>
      </c>
      <c r="N75" s="14" t="s">
        <v>27</v>
      </c>
      <c r="O75" s="14"/>
      <c r="P75" s="15">
        <v>46059</v>
      </c>
      <c r="Q75" s="14" t="s">
        <v>255</v>
      </c>
      <c r="R75" s="15">
        <v>46060</v>
      </c>
      <c r="S75" s="15">
        <v>46065</v>
      </c>
      <c r="T75" s="15"/>
    </row>
    <row r="76" spans="1:20" s="19" customFormat="1" ht="15">
      <c r="A76" s="14" t="s">
        <v>256</v>
      </c>
      <c r="B76" s="15">
        <v>46023</v>
      </c>
      <c r="C76" s="15">
        <v>46047</v>
      </c>
      <c r="D76" s="14">
        <v>2</v>
      </c>
      <c r="E76" s="14" t="s">
        <v>257</v>
      </c>
      <c r="F76" s="14">
        <v>1012433036</v>
      </c>
      <c r="G76" s="14">
        <v>4916667</v>
      </c>
      <c r="H76" s="20">
        <f>G76*40%</f>
        <v>1966666.8</v>
      </c>
      <c r="I76" s="14" t="s">
        <v>70</v>
      </c>
      <c r="J76" s="14"/>
      <c r="K76" s="14"/>
      <c r="L76" s="14" t="s">
        <v>25</v>
      </c>
      <c r="M76" s="14" t="s">
        <v>26</v>
      </c>
      <c r="N76" s="14" t="s">
        <v>88</v>
      </c>
      <c r="O76" s="14"/>
      <c r="P76" s="15">
        <v>46059</v>
      </c>
      <c r="Q76" s="14"/>
      <c r="R76" s="14"/>
      <c r="S76" s="15">
        <v>46062</v>
      </c>
      <c r="T76" s="15"/>
    </row>
    <row r="77" spans="1:20" ht="13.5" customHeight="1">
      <c r="A77" s="4"/>
      <c r="B77" s="3"/>
      <c r="C77" s="3"/>
      <c r="D77" s="4"/>
      <c r="E77" s="4"/>
      <c r="F77" s="4"/>
      <c r="G77" s="4"/>
      <c r="H77" s="5"/>
      <c r="I77" s="4"/>
      <c r="J77" s="4"/>
      <c r="K77" s="4"/>
      <c r="L77" s="4"/>
      <c r="M77" s="4"/>
      <c r="N77" s="4"/>
      <c r="O77" s="4"/>
      <c r="P77" s="3"/>
      <c r="Q77" s="4"/>
      <c r="R77" s="4"/>
      <c r="S77" s="3"/>
      <c r="T77" s="3"/>
    </row>
    <row r="78" spans="1:20">
      <c r="A78" s="4"/>
      <c r="B78" s="3"/>
      <c r="C78" s="3"/>
      <c r="D78" s="4"/>
      <c r="E78" s="4"/>
      <c r="F78" s="4"/>
      <c r="G78" s="4"/>
      <c r="H78" s="5"/>
      <c r="I78" s="4"/>
      <c r="J78" s="4"/>
      <c r="K78" s="4"/>
      <c r="L78" s="4"/>
      <c r="M78" s="4"/>
      <c r="N78" s="4"/>
      <c r="O78" s="4"/>
      <c r="P78" s="3"/>
      <c r="Q78" s="4"/>
      <c r="R78" s="4"/>
      <c r="S78" s="3"/>
      <c r="T78" s="4"/>
    </row>
    <row r="79" spans="1:20">
      <c r="A79" s="4"/>
      <c r="B79" s="3"/>
      <c r="C79" s="3"/>
      <c r="D79" s="4"/>
      <c r="E79" s="4"/>
      <c r="F79" s="4"/>
      <c r="G79" s="4"/>
      <c r="H79" s="5"/>
      <c r="I79" s="4"/>
      <c r="J79" s="4"/>
      <c r="K79" s="4"/>
      <c r="L79" s="4"/>
      <c r="M79" s="4"/>
      <c r="N79" s="4"/>
      <c r="O79" s="4"/>
      <c r="P79" s="3"/>
      <c r="Q79" s="4"/>
      <c r="R79" s="4"/>
      <c r="S79" s="3"/>
      <c r="T79" s="3"/>
    </row>
    <row r="80" spans="1:20">
      <c r="A80" s="4"/>
      <c r="B80" s="3"/>
      <c r="C80" s="3"/>
      <c r="D80" s="4"/>
      <c r="E80" s="4"/>
      <c r="F80" s="4"/>
      <c r="G80" s="4"/>
      <c r="H80" s="5"/>
      <c r="I80" s="4"/>
      <c r="J80" s="4"/>
      <c r="K80" s="4"/>
      <c r="L80" s="4"/>
      <c r="M80" s="4"/>
      <c r="N80" s="4"/>
      <c r="O80" s="4"/>
      <c r="P80" s="3"/>
      <c r="Q80" s="4"/>
      <c r="R80" s="4"/>
      <c r="S80" s="3"/>
      <c r="T80" s="3"/>
    </row>
    <row r="81" spans="1:20">
      <c r="A81" s="4"/>
      <c r="B81" s="3"/>
      <c r="C81" s="3"/>
      <c r="D81" s="4"/>
      <c r="E81" s="4"/>
      <c r="F81" s="4"/>
      <c r="G81" s="4"/>
      <c r="H81" s="5"/>
      <c r="I81" s="4"/>
      <c r="J81" s="4"/>
      <c r="K81" s="4"/>
      <c r="L81" s="4"/>
      <c r="M81" s="4"/>
      <c r="N81" s="4"/>
      <c r="O81" s="4"/>
      <c r="P81" s="3"/>
      <c r="Q81" s="4"/>
      <c r="R81" s="3"/>
      <c r="S81" s="3"/>
      <c r="T81" s="3"/>
    </row>
    <row r="82" spans="1:20">
      <c r="A82" s="4"/>
      <c r="B82" s="3"/>
      <c r="C82" s="3"/>
      <c r="D82" s="4"/>
      <c r="E82" s="4"/>
      <c r="F82" s="4"/>
      <c r="G82" s="4"/>
      <c r="H82" s="5"/>
      <c r="I82" s="4"/>
      <c r="J82" s="4"/>
      <c r="K82" s="4"/>
      <c r="L82" s="4"/>
      <c r="M82" s="4"/>
      <c r="N82" s="4"/>
      <c r="O82" s="4"/>
      <c r="P82" s="3"/>
      <c r="Q82" s="4"/>
      <c r="R82" s="3"/>
      <c r="S82" s="3"/>
      <c r="T82" s="3"/>
    </row>
    <row r="83" spans="1:20">
      <c r="A83" s="4"/>
      <c r="B83" s="3"/>
      <c r="C83" s="3"/>
      <c r="D83" s="4"/>
      <c r="E83" s="4"/>
      <c r="F83" s="4"/>
      <c r="G83" s="4"/>
      <c r="H83" s="5"/>
      <c r="I83" s="4"/>
      <c r="J83" s="4"/>
      <c r="K83" s="4"/>
      <c r="L83" s="4"/>
      <c r="M83" s="4"/>
      <c r="N83" s="4"/>
      <c r="O83" s="4"/>
      <c r="P83" s="3"/>
      <c r="Q83" s="4"/>
      <c r="R83" s="3"/>
      <c r="S83" s="4"/>
      <c r="T83" s="4"/>
    </row>
    <row r="84" spans="1:20">
      <c r="A84" s="4"/>
      <c r="B84" s="3"/>
      <c r="C84" s="3"/>
      <c r="D84" s="4"/>
      <c r="E84" s="4"/>
      <c r="F84" s="4"/>
      <c r="G84" s="4"/>
      <c r="H84" s="5"/>
      <c r="I84" s="4"/>
      <c r="J84" s="4"/>
      <c r="K84" s="4"/>
      <c r="L84" s="4"/>
      <c r="M84" s="4"/>
      <c r="N84" s="4"/>
      <c r="O84" s="4"/>
      <c r="P84" s="3"/>
      <c r="Q84" s="4"/>
      <c r="R84" s="4"/>
      <c r="S84" s="3"/>
      <c r="T84" s="3"/>
    </row>
    <row r="85" spans="1:20">
      <c r="A85" s="4"/>
      <c r="B85" s="3"/>
      <c r="C85" s="3"/>
      <c r="D85" s="4"/>
      <c r="E85" s="4"/>
      <c r="F85" s="4"/>
      <c r="G85" s="4"/>
      <c r="H85" s="5"/>
      <c r="I85" s="4"/>
      <c r="J85" s="4"/>
      <c r="K85" s="4"/>
      <c r="L85" s="4"/>
      <c r="M85" s="4"/>
      <c r="N85" s="4"/>
      <c r="O85" s="4"/>
      <c r="P85" s="3"/>
      <c r="Q85" s="4"/>
      <c r="R85" s="4"/>
      <c r="S85" s="3"/>
      <c r="T85" s="3"/>
    </row>
    <row r="86" spans="1:20">
      <c r="A86" s="4"/>
      <c r="B86" s="3"/>
      <c r="C86" s="3"/>
      <c r="D86" s="4"/>
      <c r="E86" s="4"/>
      <c r="F86" s="4"/>
      <c r="G86" s="4"/>
      <c r="H86" s="5"/>
      <c r="I86" s="4"/>
      <c r="J86" s="4"/>
      <c r="K86" s="4"/>
      <c r="L86" s="4"/>
      <c r="M86" s="4"/>
      <c r="N86" s="4"/>
      <c r="O86" s="4"/>
      <c r="P86" s="3"/>
      <c r="Q86" s="4"/>
      <c r="R86" s="3"/>
      <c r="S86" s="3"/>
      <c r="T86" s="3"/>
    </row>
  </sheetData>
  <autoFilter ref="A1:T76" xr:uid="{7B092CA2-06F1-41E8-9987-0C278A4DDFA7}"/>
  <sortState xmlns:xlrd2="http://schemas.microsoft.com/office/spreadsheetml/2017/richdata2" ref="A2:T76">
    <sortCondition ref="A2:A76"/>
  </sortState>
  <conditionalFormatting sqref="E5:E11">
    <cfRule type="duplicateValues" dxfId="2" priority="1"/>
  </conditionalFormatting>
  <conditionalFormatting sqref="F5:F11">
    <cfRule type="duplicateValues" dxfId="1" priority="2"/>
  </conditionalFormatting>
  <conditionalFormatting sqref="A5:A11">
    <cfRule type="duplicateValues" dxfId="0" priority="3"/>
  </conditionalFormatting>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6867A-C8E3-4CFD-A764-B06102E834C9}">
  <dimension ref="A1:D7"/>
  <sheetViews>
    <sheetView zoomScale="85" zoomScaleNormal="85" workbookViewId="0">
      <selection activeCell="B4" sqref="B4"/>
    </sheetView>
  </sheetViews>
  <sheetFormatPr defaultColWidth="11.42578125" defaultRowHeight="14.45"/>
  <cols>
    <col min="1" max="1" width="21.42578125" customWidth="1"/>
    <col min="2" max="2" width="36.85546875" customWidth="1"/>
    <col min="3" max="3" width="101.5703125" customWidth="1"/>
  </cols>
  <sheetData>
    <row r="1" spans="1:4" ht="66.95" customHeight="1">
      <c r="A1" t="s">
        <v>258</v>
      </c>
      <c r="B1" t="s">
        <v>259</v>
      </c>
      <c r="C1" s="12" t="s">
        <v>260</v>
      </c>
      <c r="D1" t="s">
        <v>261</v>
      </c>
    </row>
    <row r="2" spans="1:4" ht="29.1">
      <c r="A2" t="s">
        <v>262</v>
      </c>
      <c r="B2" s="11" t="s">
        <v>263</v>
      </c>
      <c r="C2" t="s">
        <v>264</v>
      </c>
    </row>
    <row r="3" spans="1:4" ht="15.6">
      <c r="A3" t="s">
        <v>265</v>
      </c>
      <c r="B3" t="s">
        <v>266</v>
      </c>
      <c r="C3" s="13" t="s">
        <v>267</v>
      </c>
    </row>
    <row r="4" spans="1:4" ht="29.1">
      <c r="A4" t="s">
        <v>268</v>
      </c>
      <c r="B4" s="11" t="s">
        <v>269</v>
      </c>
      <c r="C4" t="s">
        <v>270</v>
      </c>
      <c r="D4" t="s">
        <v>261</v>
      </c>
    </row>
    <row r="5" spans="1:4" ht="144.94999999999999">
      <c r="A5" t="s">
        <v>271</v>
      </c>
      <c r="B5" t="s">
        <v>272</v>
      </c>
      <c r="C5" s="11" t="s">
        <v>273</v>
      </c>
    </row>
    <row r="6" spans="1:4">
      <c r="A6" t="s">
        <v>274</v>
      </c>
      <c r="B6" s="11" t="s">
        <v>275</v>
      </c>
      <c r="C6" t="s">
        <v>264</v>
      </c>
    </row>
    <row r="7" spans="1:4">
      <c r="A7" t="s">
        <v>276</v>
      </c>
      <c r="B7" t="s">
        <v>277</v>
      </c>
      <c r="C7" t="s">
        <v>278</v>
      </c>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Cuentas Tunjuelito</cp:lastModifiedBy>
  <cp:revision/>
  <dcterms:created xsi:type="dcterms:W3CDTF">2026-01-28T16:13:27Z</dcterms:created>
  <dcterms:modified xsi:type="dcterms:W3CDTF">2026-02-25T18:13:04Z</dcterms:modified>
  <cp:category/>
  <cp:contentStatus/>
</cp:coreProperties>
</file>